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MARZEC 2026\24-03-2026 SZPITAL TUCHOLS 58882\"/>
    </mc:Choice>
  </mc:AlternateContent>
  <xr:revisionPtr revIDLastSave="0" documentId="13_ncr:1_{14438F62-AA55-42EB-ABA4-2F7B5E7F9C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"!#REF!"</definedName>
    <definedName name="_xlnm.Print_Area" localSheetId="0">Arkusz1!$A$1:$N$39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1" l="1"/>
  <c r="K20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L5" i="1"/>
  <c r="K5" i="1"/>
  <c r="I20" i="1"/>
  <c r="H20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I5" i="1"/>
  <c r="H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5" i="1"/>
  <c r="L38" i="1"/>
  <c r="K38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L30" i="1"/>
  <c r="K30" i="1"/>
  <c r="I38" i="1"/>
  <c r="H38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I30" i="1"/>
  <c r="H30" i="1"/>
  <c r="G31" i="1"/>
  <c r="G32" i="1"/>
  <c r="G33" i="1"/>
  <c r="G34" i="1"/>
  <c r="G35" i="1"/>
  <c r="G36" i="1"/>
  <c r="G37" i="1"/>
  <c r="G30" i="1"/>
  <c r="D30" i="1" l="1"/>
  <c r="D31" i="1"/>
  <c r="D32" i="1"/>
  <c r="D33" i="1"/>
  <c r="D34" i="1"/>
  <c r="D35" i="1"/>
  <c r="D36" i="1"/>
  <c r="D37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5" i="1"/>
</calcChain>
</file>

<file path=xl/sharedStrings.xml><?xml version="1.0" encoding="utf-8"?>
<sst xmlns="http://schemas.openxmlformats.org/spreadsheetml/2006/main" count="169" uniqueCount="111">
  <si>
    <t xml:space="preserve">Pakiet nr 1    </t>
  </si>
  <si>
    <t>l.p</t>
  </si>
  <si>
    <t>Przedmiot zamówienia</t>
  </si>
  <si>
    <t>Jedn. miary</t>
  </si>
  <si>
    <t>Przewidywana ilość w ramach prawa opcji</t>
  </si>
  <si>
    <t>Cena jedn. netto</t>
  </si>
  <si>
    <t>Cena jedn.  brutto</t>
  </si>
  <si>
    <t>Wartość netto w zakresie prawa opcji</t>
  </si>
  <si>
    <t>% VAT</t>
  </si>
  <si>
    <t>Wartość brutto w zakresie prawa opcji</t>
  </si>
  <si>
    <t>Producent</t>
  </si>
  <si>
    <t>Nazwa i nr katalogowy</t>
  </si>
  <si>
    <t>min.</t>
  </si>
  <si>
    <t>max.</t>
  </si>
  <si>
    <t>1.</t>
  </si>
  <si>
    <t>szt.</t>
  </si>
  <si>
    <t>2.</t>
  </si>
  <si>
    <t>op.</t>
  </si>
  <si>
    <t>3.</t>
  </si>
  <si>
    <t>4.</t>
  </si>
  <si>
    <t>5.</t>
  </si>
  <si>
    <t>6.</t>
  </si>
  <si>
    <t>7.</t>
  </si>
  <si>
    <t>8.</t>
  </si>
  <si>
    <t xml:space="preserve"> </t>
  </si>
  <si>
    <t>RAZEM</t>
  </si>
  <si>
    <t xml:space="preserve">*  Zamawiający wymaga, aby w trakcie trwania umowy, dostawca dostarczał sprzęt tej samej firmy, ze względu na konieczność ustawień   </t>
  </si>
  <si>
    <t xml:space="preserve">    pompy infuzyjnej. Strzykawka do pomp infuzyjnych  powinna posiadać oznaczenie CE oraz współpracować z pompami</t>
  </si>
  <si>
    <t xml:space="preserve">    infuzyjnymi AP  12 i AP 22, zgodnie z wykazem strzykawek dopuszczonych do stosowania w  tego rodzaju pompach.</t>
  </si>
  <si>
    <t xml:space="preserve">       ** Wymagamy, by w tych pozycjach produkty były jednego producenta</t>
  </si>
  <si>
    <t>op. 100 szt.</t>
  </si>
  <si>
    <t>Strzykawka cewnikowa,  janeta  , do płukania cewnika, pęcherza 100 ml z podwójnym  gumowym uszczelniaczem tłoka,  bez zawartości lateksu - informacja nadrukowana na opakowaniu jednostkowym), wykonana z polipropylenu (wolna od PCV)z dodatkowym łącznikiem luer   o gładko wyrobionych brzegach i  stożkowym kształcie, wylot strzykawki zakończony prosto (nie pod kątem),  bez uskoków , nazwa producenta na cylindrze umożliwiająca łatwą identyfikację , blokada tłoka zapobiegająca niekontrolowanemu wysunięciu tloka z cylindra, sterylna, opakowanie 45 szt.</t>
  </si>
  <si>
    <t>Przyrząd do przetaczania krwi i preparatów krwiopochodnych/ transfuzji, z  komora kroplowa wolna od PVC o długości min. 80mm w części przezroczystej , z odpowietrznikiem,zatyczka filtra w kolorze czerwonym,  pojemność komory 18 ml,  całość bez zawartości ftalanów i lateksu (informacja fabrycznie nadrukowana  na opakowaniu jednostkowym),bez zawartości bisfenolu A ( BPA), zacisk rolkowy wyposażony w uchwyt na dren oraz możliwość zabezpieczenia igły biorczej po użyciu(dodatkowy otwór/pochewka), nazwa producenta bezpośrednio na przyrządzie, dren o dł. 150 cm wyposażone w opaskę lub gumkę stabilizującą dren wewnątrz opakowania, opakowanie kolorystyczne - nadruk w kolorze czerwonym, folia-papier, sterylna, opakowanie 180 szt,</t>
  </si>
  <si>
    <t>Przedłużacz do pomp infuzyjnych długość 15, 50, 70, 90, 150 120, 200 cm  i 300 cm - do wyboru przez Zamawiającego, wolny od lateksu i FTALANÓW- oznaczenie/piktogram  fabrycznie nadrukowane na opakowaniu jednostkowym) , zapewniający trwałe i szczelne połączenie. Wyposażony w osłonkę łącznika luer-lock, łącznik stożkowy luer-lock „męski”, dren o średnicy wewn.  1,24 mm, łącznik stożkowy luer -lock „żeński” oraz osłonkę łącznika. Opakowanie papier-folia. Opakowanie 300 szt.</t>
  </si>
  <si>
    <t> Przedłużacz do pomp infuzyjnych dla leków światłoczułych /bursztynowy/, długość 15, 50, 70, 90, 150 120, 200 cm  i 300 cm - do wyboru przez Zamawiającego, wolny od lateksu i FTALANÓW- oznaczenie/piktogram fabrycznie nadrukowane  na opakowaniu jednostkowym) , zapewniający trwałe i szczelne połączenie. Wyposażony w osłonkę łącznika luer-lock, łącznik stożkowy luer-lock „męski”, dren o średnicy wewn. 1,24 mm, łącznik stożkowy luer -lock „żeński” oraz osłonkę łącznika. Opakowanie papier-folia. Opakowanie 300 szt.</t>
  </si>
  <si>
    <t>Korek dezynfekcyjny  zawierający 70% alkohol izopropylowy (IPA), obudowa  w kolorze pomarańczowym, sterylny, dodatkowy aplikator umożliwiajacy sterylne podłączenie bez możliwości kontaminacji obudowy koreczka przed podłączeniem, skuteczność dezynfekcji w czasie 30 sekund. sterylizacja radiacyjna, opakowanie 200 szt.</t>
  </si>
  <si>
    <t>Łącznik bezigłowy kompatybilny z końcówką luer i luer lock , o przepływie min. 165 ml/min. możliwość podłączenia u pacjenta przez 700  aktywacji (użyć) . Długość robocza zaworu 2-2,5 cm, długość całkowita 3,3 cm. Łącznik posiada przeźroczystą obudowę, zawór w postaci bezbarwnej, jednoelementowej, silikonowej membrany z gładką powierzchnią do dezynfekcji (jednorodna materiałowo powierzchnia styku końcówki Luer), prosty tor przepływu i minimalna przestrzeń martwa 0.04 ml, zapewniany przez wewnętrzną stożkową kaniulę. Wnętrze z jedną ruchomą częścią, pozbawione części mechanicznych i metalowych. Dostosowany do użytku z krwią, tłuszczami, alkoholami, chlorheksydyną, oraz lekami chemioterapeutycznymi.  o wytrzymałości na ciśnienie zwrotne i ciśnienie płynu iniekcyjnego min. 60 psi. Neutralne ciśnienie bez  względu na sekwencję klemowania. Wejście donaczyniowe zabezpieczone protektorem. Sterylny- sterylizacja radiacyjna . jednorazowy, pakowany pojedynczo,  na każdym opakowaniu nadruk  nr serii i daty ważności. Okres ważności min. 12 m-cy od daty dostawy. Do oferty należy dołączyć badania in vitro potwierdzające mniejszy transfer bakterii do światła cewnika w porównaniu do innych rozwiązań</t>
  </si>
  <si>
    <t>Jednorazowa otwarta maska tlenowa zapewniająca nieprzerwane dostarczanie tlenu w zakresie stężeń 25-90, maska posiada centralnie położony otwór umożliwiający dostęp do jamy ustnej; maska po stronie wewnętrznej posiada wiele otworów tworzących kurtynę dla miękkiego przepływu tlenu, unikalny kształt dla utrzymania wyższego stężenia tlenu i jednoczesnego zmniejszenia ryzyka ponownego wdychania dwutlenku węgla; maska umieszczona na plastikowej tacce chroniącej przed zniekształceniem w trakcie przechowywania, dostępne rozm.: S, M,L, produkt mikrobiologicznie czysty, bez lateksu, bez DEHP, w zestawie dren tlenowy zlokalizowany na dole maski (co nie koliduje z położeniem otworu na usta); na drenie instrukcja dotycząca przepływu i koncentracji tlen.</t>
  </si>
  <si>
    <t>Sterylna woda jednorazowego użytku do nawilżania tlenu w jednorazowym pojemniku 340ml, ze sterylnie zapakowanym łącznikiem do dozownika tlenu. Potwierdzona badaniami klinicznymi możliwość zastosowania wody przez okres 30 dni. Na pojemniku etykieta z nadrukowanymi: datą ważności, LOT i kod GTIN i napisy w języku polskim.</t>
  </si>
  <si>
    <t xml:space="preserve">Kaniula do tętnicy promieniowej z zaworem odcinającym
20 G 1.1mm x 45mm
</t>
  </si>
  <si>
    <t>Nebulizator do podawania leku w obwodzie oddechowym, z antyprzelewową konstrukcją pozwalającą na skuteczne działanie w zakresie 0-90 stopni, ze stabilną podstawką dyfuzora w zakresie 0-360 stopni, o pojemności 6 ml, skalowany podziałką, co 1 ml, z łącznikiem T wyposażonym w mechanizm samodomykania podczas odłączania nebulizatora, czysty biologicznie. W zestawie przestrzeń martwa 12 cm i dren 210 cm.</t>
  </si>
  <si>
    <t>Styrzykawka do gazometrii, poj. 2-3 ml, wypełniona suchą heparyną litową, posiadającą filtr umożliwiający usuniecie drobinek powietrza z próbek krwi, możliwość wykonania precyzyjnego pomiaru parametrów gazometrycznych, hemoglobiny, elektrolitów i glukozy, posiadajaca znacznik na 1,  1,5, 2, 3 ml oraz koncówkę typu luer, wyposażona w korek zabezpieczający materiał przed natlenieniem</t>
  </si>
  <si>
    <t>Ostrza uniwersalne jednorazowego użytku, do strzygarki chirurgicznej z nieruchomym ostrzem, uniwersalne. Ostrza mikrobiologicznie czyste jednokrotnego użytku, uniwersalne, szerokość ostrza tnącego 31,3mm, konstrukcja ostrza wyklucza jakiekolwiek uszkodzenie skóry – ostrze tnące znajduje się na górze i nie ma kontaktu ze skórą pacjenta, wolne od lateksu ; pakowane: 1szt / blister; 50 blistrów/ pudełko</t>
  </si>
  <si>
    <t>Ostrza neuro jednorazowego użytku, do strzygarki chirurgicznej z nieruchomym ostrzem, do włosów grubych. Ostrza mikrobiologicznie czyste jednokrotnego użytku, do włosów grubych (głowa lub inne obszary o grubym owłosieniu), szerokość ostrza tnącego 36,2mm, konstrukcja ostrza wyklucza jakiekolwiek uszkodzenie skóry – ostrze tnące znajduje się na górze i nie ma kontaktu ze skórą pacjenta, wolne od lateksu i ftalanów, łatwe zakładanie i zdejmowanie ostrza, pakowane: 1szt / blister; 50 blistrów/ pudełko</t>
  </si>
  <si>
    <t>Ostrza wąskie jednorazowego użytku, do strzygarki chirurgicznej z nieruchomym ostrzem, do miejsc wrażliwych. Ostrza mikrobiologicznie czyste jednokrotnego użytku, do miejsc wrażliwych (obszary intymne i inne wrażliwe części ciała), szerokość ostrza tnącego 20 mm, konstrukcja ostrza wyklucza jakiekolwiek uszkodzenie skóry – ostrze tnące znajduje się na górze i nie ma kontaktu ze skórą pacjenta, wolne od lateksu i ftalanów, łatwe zakładanie i zdejmowanie ostrza, pakowane: 1szt / blister; 50 blistrów/ pudełko</t>
  </si>
  <si>
    <t>Ostrza przeznaczone do golenia krótkiego zarostu u pacjentów o konstrukcji uniemożliwiającej zacięcie. Wykonane ze stali nierdzewnej. Pakowane po 25 sztuk, kompatybilne ze strzygarką</t>
  </si>
  <si>
    <r>
      <t xml:space="preserve">Przyrząd do przetaczania płynów infuzyjnych, komora kroplowa z miękkiego elastycznego tworzywa, (bez PCV) o długości min. 60 mm w części przezroczystej, całość wolna od ftalanów i lateksu( informacja fabrycznie nadrukowana na opakowaniu jednostkowym) , igła biorcza stożkowa dwukanalowa , z ABS, zacisk rolkowy wyposażony w uchwyt na dren oraz możliwość zabezpieczenia igły biorczej po użyciu, (dodatkowy otwór/pochewka), nazwa producenta bezpośrednio na przyrządzie, dren o </t>
    </r>
    <r>
      <rPr>
        <u/>
        <sz val="8"/>
        <rFont val="Times New Roman"/>
        <family val="1"/>
        <charset val="238"/>
      </rPr>
      <t>dł. 150 cm lub 180 cm, do wyboru Zamawiajacego</t>
    </r>
    <r>
      <rPr>
        <sz val="8"/>
        <rFont val="Times New Roman"/>
        <family val="1"/>
        <charset val="238"/>
      </rPr>
      <t xml:space="preserve"> objętość wypełnienia drenu 11 ml, dren o średnicy 3 mm, wyposażone w opaskę lub gumkę stabilizującą dren wewnątrz opakowania,.opakowanie kolorystyczne folia-papier, sterylny, opakowanie 200 szt.</t>
    </r>
  </si>
  <si>
    <t>Strzykawka 2-częściowa j.uż. jałowa 2 ml wykonana z polipropylenu PP korpus, polietylenu PE tłok umożliwiający dokładną kontrolę wizualną podawanego leku, strzykawka posiada czytelną i niezmywalną podwójną/dwustronną  czarną skalę, skala rozszerzona do 3 ml, stożek Luer zbieżnosc 6:%  kompatybilny z igłami j.u. położenie stożka centrycznie, podwójna kryza na korpusie strzykawki, uniemożliwiająca przypadkowe wysunięcie tłoka, z prostym sztywnym tłokiem gwarantującym płynną podaż leku bez dodatkowych przewężeń w jego środkowej części, opakowania jednostkowe typu blister pack, na opakowaniu jednostkowym nr serii i data ważności, strzykawki jałowe, apyrogenne i nietoksyczne sterylizowane tlenkiem etylenu, na pojedynczej strzykawce (cylindrze) nadrukowana informacja z nazwą producenta i typem strzykawki, kolorystyczne oznakowanie rozmiaru strzykawki na pojedynczym opakowaniu każdej sztuki oraz informacja o braku zawartości ftalanów. sterylna, jednorazowego użytku. opakowanie 100 szt.**</t>
  </si>
  <si>
    <t>Strzykawka 2-częściowa j.uż. jałowa 5 ml wykonana z polipropylenu PP korpus, polietylenu PE tłok umożliwiający dokładną kontrolę wizualną podawanego leku, strzykawka posiada czytelną i niezmywalną podwójną/dwustronną  czarną skalę, skala rozszerzona do 6ml, stożek Luer zbieżnosc 6:%  kompatybilny z igłami j.u. położenie stożka nie centrycznie, podwójna kryza na korpusie strzykawki, uniemożliwiająca przypadkowe wysunięcie tłoka, z prostym sztywnym tłokiem gwarantującym płynną podaż leku bez dodatkowych przewężeń w jego środkowej części, opakowania jednostkowe typu blister pack, na opakowaniu jednostkowym nr serii i data ważności, strzykawki jałowe, apyrogenne i nietoksyczne sterylizowane tlenkiem etylenu, na pojedynczej strzykawce (cylindrze) nadrukowana informacja z nazwą producenta i typem strzykawki, kolorystyczne oznakowanie rozmiaru strzykawki na pojedynczym opakowaniu każdej sztuki oraz informacja o braku zawartości ftalanów. sterylna, jednorazowego użytku. opakowanie 100 szt.**</t>
  </si>
  <si>
    <t>Strzykawka 2-częściowa j.uż. jałowa 10 ml wykonana z polipropylenu PP korpus, polietylenu PE tłok umożliwiający dokładną kontrolę wizualną podawanego leku, strzykawka posiada czytelną i niezmywalną podwójną/dwustronną  czarną skalę, skala rozszerzona do 12ml, stożek Luer zbieżnosc 6:%  kompatybilny z igłami j.u. położenie stożka nie centrycznie, podwójna kryza na korpusie strzykawki, uniemożliwiająca przypadkowe wysunięcie tłoka, z prostym sztywnym tłokiem gwarantującym płynną podaż leku bez dodatkowych przewężeń w jego środkowej części, opakowania jednostkowe typu blister pack, na opakowaniu jednostkowym nr serii i data ważności, strzykawki jałowe, apyrogenne i nietoksyczne sterylizowane tlenkiem etylenu, na pojedynczej strzykawce (cylindrze) nadrukowana informacja z nazwą producenta i typem strzykawki, kolorystyczne oznakowanie rozmiaru strzykawki na pojedynczym opakowaniu każdej sztuki oraz informacja o braku zawartości ftalanów. sterylna, jednorazowego użytku. opakowanie 100 szt.**</t>
  </si>
  <si>
    <t>Strzykawka 2-częściowa j.uż. jałowa 20 ml wykonana z polipropylenu PP korpus, polietylenu PE tłok umożliwiający dokładną kontrolę wizualną podawanego leku, strzykawka posiada czytelną i niezmywalną podwójną/dwustronną  czarną skalę, skala rozszerzona do 24ml, stożek Luer zbieżnosc 6:%  kompatybilny z igłami j.u. położenie stożka nie centrycznie, podwójna kryza na korpusie strzykawki, uniemożliwiająca przypadkowe wysunięcie tłoka, z prostym sztywnym tłokiem gwarantującym płynną podaż leku bez dodatkowych przewężeń w jego środkowej części, opakowania jednostkowe typu blister pack, na opakowaniu jednostkowym nr serii i data ważności, strzykawki jałowe, apyrogenne i nietoksyczne sterylizowane tlenkiem etylenu, na pojedynczej strzykawce (cylindrze) nadrukowana informacja z nazwą producenta i typem strzykawki, kolorystyczne oznakowanie rozmiaru strzykawki na pojedynczym opakowaniu każdej sztuki oraz informacja o braku zawartości ftalanów. sterylna, jednorazowego użytku. opakowanie 100 szt.**</t>
  </si>
  <si>
    <t>Strzykawka trzyczęściowa, jednorazowego użytku, bursztynowa, 50 ml (60 ml), do pomp infuzyjnych z łącznikiem stożkowym luer-lock, gumowy tłoczek z podwójnym uszczelnieniem, dwustronna/podwójna  skala pomiarowa co 1 ml, podwójne uszczelnienie tłoka, czterostronne podcięcie tłoczyska dla dobrej stabilizacji w pompie, długość całkowita min. 16 cm, wykonana z polipropylenu, nazwa producenta na cylindrze,  oznaczenie o braku zawartości lateksu fabrycznie nadrukowane na opakowaniu jednostkowymsterylizowane EO, opakowanie papier-folia, opakowanie 85 szt.*</t>
  </si>
  <si>
    <t>Strzykawka trzyczęściowa, jednorazowego użytku, biała, 50 ml (60 ml), do pomp infuzyjnych, z łącznikiem stożkowym luer-lock, gumowy tłoczek z podwójnym uszczelnieniem, dwustronna/podwójna skala pomiarowa co 1 ml, podwójne uszczelnienie tłoka, czterostronne podcięcie tłoczyska dla dobrej stabilizacji w pompie, długość całkowita min. 16 cm, cylinder  z polipropylenu, nazwa producenta na cylindrze, oznaczenie o braku zawartości lateksu fabrycznie nadrukowane na opakowaniu jednostkowym , sterylizowane EO, opakowanie papier-folia. opakowanie 85 szt.*</t>
  </si>
  <si>
    <t>Załacznik nr 1 do SWZ (załącznik nr 2 do umowy)</t>
  </si>
  <si>
    <t xml:space="preserve">EAN </t>
  </si>
  <si>
    <r>
      <t xml:space="preserve">Kaniula dożylna (do delikatnych żył) noworodkowa wykonana z podwójnie czyszczonego teflonu(PTFE), ze skrzydełkami, bez portu bocznego.
Oznaczenie producenta na opakowaniu o braku lateksu w kaniuli. Jałowa. Rozmiar  - 24G (żółty) 07x19mm , 26G (fioletowy) 06x19mm    </t>
    </r>
    <r>
      <rPr>
        <b/>
        <sz val="8"/>
        <color rgb="FFFF0000"/>
        <rFont val="Times New Roman"/>
        <family val="1"/>
        <charset val="238"/>
      </rPr>
      <t>Zamawiany rozmiar wg aktualnych potrzeb Zamawiajacego</t>
    </r>
  </si>
  <si>
    <t>Pakiet nr  16</t>
  </si>
  <si>
    <t>Becton Dickinson</t>
  </si>
  <si>
    <t>Kaniula dotętnicza, 682245</t>
  </si>
  <si>
    <t>Togo Medikit Co. Ltd.</t>
  </si>
  <si>
    <t>Kaniula SuperCath 5/                 24G: SP120-24-19-WT;   26G: SP125-26-19T</t>
  </si>
  <si>
    <t>Teleflex Medical</t>
  </si>
  <si>
    <t>Nebulizator, 41745</t>
  </si>
  <si>
    <t>Strzykawka do gazometrii, 3643**</t>
  </si>
  <si>
    <t>Medline Industries, LP.</t>
  </si>
  <si>
    <t>6090010126478</t>
  </si>
  <si>
    <t>4543527242653</t>
  </si>
  <si>
    <t>4026704671073</t>
  </si>
  <si>
    <t>4033110208236</t>
  </si>
  <si>
    <t>Ostrze uniwersalne/
CUB1</t>
  </si>
  <si>
    <t>Grube ostrze/
CCB3</t>
  </si>
  <si>
    <t>Wąskie ostrze/
CNB2</t>
  </si>
  <si>
    <t>Ostrze do golenia brody /
CCSB4</t>
  </si>
  <si>
    <t>888277431167</t>
  </si>
  <si>
    <t>888277431181</t>
  </si>
  <si>
    <t>888277431174</t>
  </si>
  <si>
    <t>888277431198</t>
  </si>
  <si>
    <t>Margomed</t>
  </si>
  <si>
    <t>Strzykawka  Luxinject 2 ML, 010-020</t>
  </si>
  <si>
    <t>Strzykawka Luxinject 5 ML, 010-050</t>
  </si>
  <si>
    <t>Strzykawka Luxinject 10 ML, 010-100</t>
  </si>
  <si>
    <t>Strzykawka  Luxinject 20 ML, 010-200</t>
  </si>
  <si>
    <t>Strzykawka cewnikowa 100 ML, 009-111</t>
  </si>
  <si>
    <t>Strzykawka ProPrecision, 007-111</t>
  </si>
  <si>
    <t>Strzykawka ProPrecision bursztynowa, 007-122</t>
  </si>
  <si>
    <t>Aparat do infuzji, dł 150cm:001-751; dł. 180cm: 001-753</t>
  </si>
  <si>
    <t>Aparat do transfuzji, 002-301</t>
  </si>
  <si>
    <t>Przedłużacz, 004-***</t>
  </si>
  <si>
    <t>Przedłużacz bursztynowy, 004-***</t>
  </si>
  <si>
    <t>ICU Medical</t>
  </si>
  <si>
    <t>Korek dezynfekcyjny, SCXT3-2000G</t>
  </si>
  <si>
    <t>Zawór bezigłowy, 011-MC100</t>
  </si>
  <si>
    <t>Vyaire Medical</t>
  </si>
  <si>
    <t>Maska tlenowa otwarta, AM-1*00</t>
  </si>
  <si>
    <t>Medline Industries, LP</t>
  </si>
  <si>
    <t>Woda Aquapak 340ml/ H00340CE</t>
  </si>
  <si>
    <t>5904553993046</t>
  </si>
  <si>
    <t>5904553993053</t>
  </si>
  <si>
    <t>5904553993060</t>
  </si>
  <si>
    <t>5904553993077</t>
  </si>
  <si>
    <t>5904550000000</t>
  </si>
  <si>
    <t>5904553993022</t>
  </si>
  <si>
    <t>5904553993176</t>
  </si>
  <si>
    <t>5904553993299</t>
  </si>
  <si>
    <t>5904553993091</t>
  </si>
  <si>
    <t>5904553993107</t>
  </si>
  <si>
    <t>5904553993114</t>
  </si>
  <si>
    <t>840619090040</t>
  </si>
  <si>
    <t>840619042509</t>
  </si>
  <si>
    <t>190752146303</t>
  </si>
  <si>
    <t>888277445577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</si>
</sst>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zł&quot;;[Red]\-#,##0.00\ &quot;zł&quot;"/>
    <numFmt numFmtId="164" formatCode="#,##0.00&quot;      &quot;;#,##0.00&quot;      &quot;;&quot;-&quot;#&quot;      &quot;;@&quot; &quot;"/>
    <numFmt numFmtId="165" formatCode="&quot; &quot;#,##0.00&quot;    &quot;;&quot;-&quot;#,##0.00&quot;    &quot;;&quot; -&quot;00&quot;    &quot;;&quot; &quot;@&quot; &quot;"/>
    <numFmt numFmtId="166" formatCode="&quot; &quot;#,##0.00&quot; &quot;[$zł-415]&quot; &quot;;&quot;-&quot;#,##0.00&quot; &quot;[$zł-415]&quot; &quot;;&quot; -&quot;00&quot; &quot;[$zł-415]&quot; &quot;;&quot; &quot;@&quot; &quot;"/>
    <numFmt numFmtId="167" formatCode="#,##0.00&quot; &quot;[$zł-415];[Red]&quot;-&quot;#,##0.00&quot; &quot;[$zł-415]"/>
    <numFmt numFmtId="168" formatCode="_-* #,##0.00&quot; zł&quot;_-;\-* #,##0.00&quot; zł&quot;_-;_-* \-??&quot; zł&quot;_-;_-@_-"/>
    <numFmt numFmtId="169" formatCode="[$-415]General"/>
    <numFmt numFmtId="170" formatCode="#,##0.00\ &quot;zł&quot;"/>
  </numFmts>
  <fonts count="58"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FFFFFF"/>
      <name val="Arial"/>
      <family val="2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CC0000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color rgb="FF000000"/>
      <name val="Helvetica Neue"/>
      <charset val="238"/>
    </font>
    <font>
      <i/>
      <sz val="11"/>
      <color rgb="FF808080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1"/>
      <color rgb="FF006600"/>
      <name val="Arial"/>
      <family val="2"/>
      <charset val="238"/>
    </font>
    <font>
      <sz val="10"/>
      <color rgb="FF006600"/>
      <name val="Arial"/>
      <family val="2"/>
      <charset val="238"/>
    </font>
    <font>
      <b/>
      <sz val="24"/>
      <color rgb="FF000000"/>
      <name val="Arial"/>
      <family val="2"/>
      <charset val="238"/>
    </font>
    <font>
      <b/>
      <sz val="18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1"/>
      <color rgb="FF0000EE"/>
      <name val="Arial"/>
      <family val="2"/>
      <charset val="238"/>
    </font>
    <font>
      <sz val="11"/>
      <color rgb="FF996600"/>
      <name val="Arial"/>
      <family val="2"/>
      <charset val="238"/>
    </font>
    <font>
      <sz val="10"/>
      <color rgb="FF996600"/>
      <name val="Arial"/>
      <family val="2"/>
      <charset val="238"/>
    </font>
    <font>
      <sz val="11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8"/>
      <color rgb="FF0070C0"/>
      <name val="Times New Roman"/>
      <family val="1"/>
      <charset val="238"/>
    </font>
    <font>
      <strike/>
      <sz val="8"/>
      <color rgb="FF0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sz val="8"/>
      <color rgb="FF00B050"/>
      <name val="Times New Roman"/>
      <family val="1"/>
      <charset val="238"/>
    </font>
    <font>
      <b/>
      <sz val="14"/>
      <color rgb="FF00B05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8"/>
      <color rgb="FF0070C0"/>
      <name val="Times New Roman"/>
      <family val="1"/>
      <charset val="238"/>
    </font>
    <font>
      <sz val="8"/>
      <color rgb="FF000000"/>
      <name val="Arial1"/>
      <charset val="238"/>
    </font>
    <font>
      <b/>
      <sz val="8"/>
      <color rgb="FFFF0000"/>
      <name val="Arial"/>
      <family val="2"/>
      <charset val="238"/>
    </font>
    <font>
      <sz val="7"/>
      <color rgb="FF0070C0"/>
      <name val="Times New Roman"/>
      <family val="1"/>
      <charset val="238"/>
    </font>
    <font>
      <sz val="8"/>
      <name val="Times New Roman"/>
      <family val="1"/>
      <charset val="238"/>
    </font>
    <font>
      <u/>
      <sz val="8"/>
      <name val="Times New Roman"/>
      <family val="1"/>
      <charset val="238"/>
    </font>
    <font>
      <sz val="8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1"/>
      <charset val="238"/>
    </font>
    <font>
      <b/>
      <i/>
      <sz val="16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u/>
      <sz val="11"/>
      <color theme="1"/>
      <name val="Arial"/>
      <family val="2"/>
      <charset val="238"/>
    </font>
    <font>
      <sz val="11"/>
      <color rgb="FF000000"/>
      <name val="Calibri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1"/>
      <color rgb="FF242424"/>
      <name val="Aptos Narrow"/>
      <family val="2"/>
    </font>
    <font>
      <b/>
      <sz val="9"/>
      <color rgb="FF000000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3" fillId="0" borderId="0" applyNumberFormat="0" applyBorder="0" applyProtection="0"/>
    <xf numFmtId="0" fontId="4" fillId="2" borderId="0" applyNumberFormat="0" applyBorder="0" applyProtection="0"/>
    <xf numFmtId="0" fontId="5" fillId="2" borderId="0" applyNumberFormat="0" applyBorder="0" applyProtection="0"/>
    <xf numFmtId="0" fontId="4" fillId="3" borderId="0" applyNumberFormat="0" applyBorder="0" applyProtection="0"/>
    <xf numFmtId="0" fontId="5" fillId="3" borderId="0" applyNumberFormat="0" applyBorder="0" applyProtection="0"/>
    <xf numFmtId="0" fontId="3" fillId="4" borderId="0" applyNumberFormat="0" applyBorder="0" applyProtection="0"/>
    <xf numFmtId="0" fontId="6" fillId="4" borderId="0" applyNumberFormat="0" applyBorder="0" applyProtection="0"/>
    <xf numFmtId="0" fontId="6" fillId="0" borderId="0" applyNumberFormat="0" applyBorder="0" applyProtection="0"/>
    <xf numFmtId="0" fontId="7" fillId="5" borderId="0" applyNumberFormat="0" applyBorder="0" applyProtection="0"/>
    <xf numFmtId="0" fontId="8" fillId="5" borderId="0" applyNumberFormat="0" applyBorder="0" applyProtection="0"/>
    <xf numFmtId="0" fontId="4" fillId="6" borderId="0" applyNumberFormat="0" applyBorder="0" applyProtection="0"/>
    <xf numFmtId="0" fontId="9" fillId="6" borderId="0" applyNumberFormat="0" applyBorder="0" applyProtection="0"/>
    <xf numFmtId="165" fontId="2" fillId="0" borderId="0" applyFont="0" applyBorder="0" applyProtection="0"/>
    <xf numFmtId="166" fontId="2" fillId="0" borderId="0" applyFont="0" applyBorder="0" applyProtection="0"/>
    <xf numFmtId="0" fontId="10" fillId="0" borderId="0" applyNumberFormat="0" applyBorder="0" applyProtection="0">
      <alignment vertical="top" wrapText="1"/>
    </xf>
    <xf numFmtId="164" fontId="2" fillId="0" borderId="0" applyFon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7" borderId="0" applyNumberFormat="0" applyBorder="0" applyProtection="0"/>
    <xf numFmtId="0" fontId="14" fillId="7" borderId="0" applyNumberFormat="0" applyBorder="0" applyProtection="0"/>
    <xf numFmtId="0" fontId="15" fillId="0" borderId="0" applyNumberFormat="0" applyBorder="0" applyProtection="0"/>
    <xf numFmtId="0" fontId="15" fillId="0" borderId="0" applyNumberFormat="0" applyBorder="0" applyProtection="0"/>
    <xf numFmtId="0" fontId="16" fillId="0" borderId="0" applyNumberFormat="0" applyBorder="0" applyProtection="0"/>
    <xf numFmtId="0" fontId="17" fillId="0" borderId="0" applyNumberFormat="0" applyBorder="0" applyProtection="0"/>
    <xf numFmtId="0" fontId="18" fillId="0" borderId="0" applyNumberFormat="0" applyBorder="0" applyProtection="0">
      <alignment horizontal="center"/>
    </xf>
    <xf numFmtId="0" fontId="19" fillId="0" borderId="0" applyNumberFormat="0" applyBorder="0" applyProtection="0"/>
    <xf numFmtId="0" fontId="20" fillId="0" borderId="0" applyNumberFormat="0" applyBorder="0" applyProtection="0"/>
    <xf numFmtId="0" fontId="21" fillId="0" borderId="0" applyNumberFormat="0" applyBorder="0" applyProtection="0"/>
    <xf numFmtId="0" fontId="22" fillId="8" borderId="0" applyNumberFormat="0" applyBorder="0" applyProtection="0"/>
    <xf numFmtId="0" fontId="23" fillId="8" borderId="0" applyNumberFormat="0" applyBorder="0" applyProtection="0"/>
    <xf numFmtId="0" fontId="24" fillId="8" borderId="1" applyNumberFormat="0" applyProtection="0"/>
    <xf numFmtId="0" fontId="25" fillId="8" borderId="1" applyNumberFormat="0" applyProtection="0"/>
    <xf numFmtId="0" fontId="26" fillId="0" borderId="0" applyNumberFormat="0" applyBorder="0" applyProtection="0"/>
    <xf numFmtId="0" fontId="26" fillId="0" borderId="0" applyNumberFormat="0" applyBorder="0" applyProtection="0"/>
    <xf numFmtId="167" fontId="26" fillId="0" borderId="0" applyBorder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1" fillId="0" borderId="0"/>
    <xf numFmtId="0" fontId="45" fillId="0" borderId="0"/>
    <xf numFmtId="0" fontId="45" fillId="0" borderId="0"/>
    <xf numFmtId="168" fontId="45" fillId="0" borderId="0" applyFill="0" applyBorder="0" applyAlignment="0" applyProtection="0"/>
    <xf numFmtId="0" fontId="46" fillId="0" borderId="0"/>
    <xf numFmtId="169" fontId="47" fillId="0" borderId="0"/>
    <xf numFmtId="0" fontId="48" fillId="0" borderId="0"/>
    <xf numFmtId="0" fontId="49" fillId="0" borderId="0">
      <alignment horizontal="center"/>
    </xf>
    <xf numFmtId="0" fontId="49" fillId="0" borderId="0">
      <alignment horizontal="center" textRotation="90"/>
    </xf>
    <xf numFmtId="169" fontId="50" fillId="0" borderId="0"/>
    <xf numFmtId="169" fontId="51" fillId="0" borderId="0"/>
    <xf numFmtId="0" fontId="52" fillId="0" borderId="0"/>
    <xf numFmtId="167" fontId="52" fillId="0" borderId="0"/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</cellStyleXfs>
  <cellXfs count="90">
    <xf numFmtId="0" fontId="0" fillId="0" borderId="0" xfId="0"/>
    <xf numFmtId="0" fontId="27" fillId="0" borderId="0" xfId="0" applyFont="1"/>
    <xf numFmtId="0" fontId="28" fillId="0" borderId="0" xfId="0" applyFont="1"/>
    <xf numFmtId="0" fontId="30" fillId="0" borderId="0" xfId="0" applyFont="1"/>
    <xf numFmtId="2" fontId="28" fillId="0" borderId="0" xfId="0" applyNumberFormat="1" applyFont="1"/>
    <xf numFmtId="0" fontId="30" fillId="9" borderId="2" xfId="0" applyFont="1" applyFill="1" applyBorder="1" applyAlignment="1">
      <alignment vertical="top" wrapText="1"/>
    </xf>
    <xf numFmtId="0" fontId="30" fillId="9" borderId="3" xfId="0" applyFont="1" applyFill="1" applyBorder="1" applyAlignment="1">
      <alignment vertical="top" wrapText="1"/>
    </xf>
    <xf numFmtId="2" fontId="30" fillId="9" borderId="5" xfId="0" applyNumberFormat="1" applyFont="1" applyFill="1" applyBorder="1" applyAlignment="1">
      <alignment vertical="top" wrapText="1"/>
    </xf>
    <xf numFmtId="0" fontId="30" fillId="9" borderId="5" xfId="0" applyFont="1" applyFill="1" applyBorder="1" applyAlignment="1">
      <alignment vertical="top" wrapText="1"/>
    </xf>
    <xf numFmtId="0" fontId="30" fillId="9" borderId="4" xfId="0" applyFont="1" applyFill="1" applyBorder="1" applyAlignment="1">
      <alignment vertical="top" wrapText="1"/>
    </xf>
    <xf numFmtId="0" fontId="30" fillId="9" borderId="6" xfId="0" applyFont="1" applyFill="1" applyBorder="1" applyAlignment="1">
      <alignment vertical="top" wrapText="1"/>
    </xf>
    <xf numFmtId="0" fontId="30" fillId="9" borderId="7" xfId="0" applyFont="1" applyFill="1" applyBorder="1" applyAlignment="1">
      <alignment vertical="top" wrapText="1"/>
    </xf>
    <xf numFmtId="2" fontId="30" fillId="9" borderId="6" xfId="0" applyNumberFormat="1" applyFont="1" applyFill="1" applyBorder="1" applyAlignment="1">
      <alignment vertical="top" wrapText="1"/>
    </xf>
    <xf numFmtId="0" fontId="28" fillId="9" borderId="8" xfId="0" applyFont="1" applyFill="1" applyBorder="1" applyAlignment="1">
      <alignment horizontal="center" wrapText="1"/>
    </xf>
    <xf numFmtId="0" fontId="32" fillId="9" borderId="4" xfId="0" applyFont="1" applyFill="1" applyBorder="1" applyAlignment="1">
      <alignment horizontal="right" wrapText="1"/>
    </xf>
    <xf numFmtId="2" fontId="32" fillId="9" borderId="6" xfId="0" applyNumberFormat="1" applyFont="1" applyFill="1" applyBorder="1" applyAlignment="1">
      <alignment horizontal="right" wrapText="1"/>
    </xf>
    <xf numFmtId="0" fontId="28" fillId="9" borderId="6" xfId="0" applyFont="1" applyFill="1" applyBorder="1" applyAlignment="1">
      <alignment horizontal="right" wrapText="1"/>
    </xf>
    <xf numFmtId="2" fontId="30" fillId="9" borderId="4" xfId="0" applyNumberFormat="1" applyFont="1" applyFill="1" applyBorder="1" applyAlignment="1">
      <alignment vertical="top" wrapText="1"/>
    </xf>
    <xf numFmtId="0" fontId="28" fillId="0" borderId="4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0" fillId="9" borderId="4" xfId="0" applyFont="1" applyFill="1" applyBorder="1" applyAlignment="1">
      <alignment wrapText="1"/>
    </xf>
    <xf numFmtId="0" fontId="34" fillId="0" borderId="0" xfId="0" applyFont="1"/>
    <xf numFmtId="0" fontId="35" fillId="0" borderId="0" xfId="0" applyFont="1"/>
    <xf numFmtId="0" fontId="36" fillId="0" borderId="0" xfId="0" applyFont="1"/>
    <xf numFmtId="0" fontId="28" fillId="0" borderId="8" xfId="0" applyFont="1" applyBorder="1" applyAlignment="1">
      <alignment horizontal="left" vertical="top" wrapText="1"/>
    </xf>
    <xf numFmtId="0" fontId="28" fillId="9" borderId="4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2" fontId="0" fillId="0" borderId="0" xfId="0" applyNumberFormat="1"/>
    <xf numFmtId="0" fontId="28" fillId="9" borderId="8" xfId="0" applyFont="1" applyFill="1" applyBorder="1" applyAlignment="1">
      <alignment vertical="top" wrapText="1"/>
    </xf>
    <xf numFmtId="165" fontId="39" fillId="0" borderId="0" xfId="13" applyFont="1" applyProtection="1"/>
    <xf numFmtId="164" fontId="38" fillId="0" borderId="0" xfId="0" applyNumberFormat="1" applyFont="1"/>
    <xf numFmtId="0" fontId="41" fillId="0" borderId="9" xfId="0" applyFont="1" applyBorder="1" applyAlignment="1">
      <alignment horizontal="left" vertical="center" wrapText="1"/>
    </xf>
    <xf numFmtId="0" fontId="41" fillId="0" borderId="7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left" vertical="center" wrapText="1"/>
    </xf>
    <xf numFmtId="0" fontId="41" fillId="0" borderId="2" xfId="0" applyFont="1" applyBorder="1" applyAlignment="1">
      <alignment horizontal="left" vertical="center" wrapText="1"/>
    </xf>
    <xf numFmtId="0" fontId="37" fillId="0" borderId="0" xfId="0" applyFont="1" applyAlignment="1">
      <alignment horizontal="left" indent="2"/>
    </xf>
    <xf numFmtId="0" fontId="37" fillId="0" borderId="0" xfId="0" applyFont="1"/>
    <xf numFmtId="2" fontId="37" fillId="0" borderId="0" xfId="0" applyNumberFormat="1" applyFont="1"/>
    <xf numFmtId="0" fontId="41" fillId="0" borderId="8" xfId="0" applyFont="1" applyBorder="1" applyAlignment="1">
      <alignment horizontal="left" vertical="top" wrapText="1"/>
    </xf>
    <xf numFmtId="0" fontId="41" fillId="0" borderId="9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0" fillId="9" borderId="11" xfId="0" applyFont="1" applyFill="1" applyBorder="1" applyAlignment="1">
      <alignment vertical="top" wrapText="1"/>
    </xf>
    <xf numFmtId="0" fontId="44" fillId="0" borderId="0" xfId="0" applyFont="1"/>
    <xf numFmtId="1" fontId="28" fillId="0" borderId="9" xfId="0" applyNumberFormat="1" applyFont="1" applyBorder="1" applyAlignment="1">
      <alignment horizontal="center" vertical="center" wrapText="1"/>
    </xf>
    <xf numFmtId="0" fontId="31" fillId="10" borderId="4" xfId="0" applyFont="1" applyFill="1" applyBorder="1" applyAlignment="1">
      <alignment horizontal="center" vertical="center"/>
    </xf>
    <xf numFmtId="8" fontId="53" fillId="0" borderId="10" xfId="0" applyNumberFormat="1" applyFont="1" applyBorder="1" applyAlignment="1">
      <alignment horizontal="center" vertical="center" wrapText="1"/>
    </xf>
    <xf numFmtId="9" fontId="28" fillId="0" borderId="9" xfId="16" applyNumberFormat="1" applyFont="1" applyBorder="1" applyAlignment="1" applyProtection="1">
      <alignment horizontal="center" vertical="center" wrapText="1"/>
    </xf>
    <xf numFmtId="170" fontId="28" fillId="0" borderId="4" xfId="16" applyNumberFormat="1" applyFont="1" applyBorder="1" applyAlignment="1" applyProtection="1">
      <alignment horizontal="center" vertical="center" wrapText="1"/>
    </xf>
    <xf numFmtId="170" fontId="28" fillId="0" borderId="9" xfId="16" applyNumberFormat="1" applyFont="1" applyBorder="1" applyAlignment="1" applyProtection="1">
      <alignment horizontal="center" vertical="center" wrapText="1"/>
    </xf>
    <xf numFmtId="170" fontId="40" fillId="0" borderId="9" xfId="16" applyNumberFormat="1" applyFont="1" applyBorder="1" applyAlignment="1" applyProtection="1">
      <alignment horizontal="right" vertical="center" wrapText="1"/>
    </xf>
    <xf numFmtId="0" fontId="54" fillId="0" borderId="10" xfId="0" applyFont="1" applyBorder="1" applyAlignment="1">
      <alignment horizontal="center" vertical="center" wrapText="1"/>
    </xf>
    <xf numFmtId="0" fontId="54" fillId="11" borderId="10" xfId="0" applyFont="1" applyFill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 wrapText="1"/>
    </xf>
    <xf numFmtId="49" fontId="55" fillId="0" borderId="12" xfId="0" applyNumberFormat="1" applyFont="1" applyBorder="1" applyAlignment="1">
      <alignment horizontal="center" vertical="center" wrapText="1"/>
    </xf>
    <xf numFmtId="0" fontId="55" fillId="11" borderId="8" xfId="0" applyFont="1" applyFill="1" applyBorder="1" applyAlignment="1">
      <alignment horizontal="center" vertical="center" wrapText="1"/>
    </xf>
    <xf numFmtId="49" fontId="55" fillId="0" borderId="13" xfId="0" applyNumberFormat="1" applyFont="1" applyBorder="1" applyAlignment="1">
      <alignment horizontal="center" vertical="center"/>
    </xf>
    <xf numFmtId="49" fontId="55" fillId="11" borderId="13" xfId="0" applyNumberFormat="1" applyFont="1" applyFill="1" applyBorder="1" applyAlignment="1">
      <alignment horizontal="center" vertical="center"/>
    </xf>
    <xf numFmtId="0" fontId="55" fillId="0" borderId="8" xfId="0" applyFont="1" applyBorder="1" applyAlignment="1">
      <alignment horizontal="center" vertical="center" wrapText="1"/>
    </xf>
    <xf numFmtId="49" fontId="55" fillId="0" borderId="11" xfId="0" applyNumberFormat="1" applyFont="1" applyBorder="1" applyAlignment="1">
      <alignment horizontal="center" vertical="center"/>
    </xf>
    <xf numFmtId="0" fontId="55" fillId="0" borderId="6" xfId="0" applyFont="1" applyBorder="1" applyAlignment="1">
      <alignment horizontal="center" vertical="top" wrapText="1"/>
    </xf>
    <xf numFmtId="8" fontId="28" fillId="0" borderId="0" xfId="0" applyNumberFormat="1" applyFont="1" applyAlignment="1">
      <alignment horizontal="center" vertical="center"/>
    </xf>
    <xf numFmtId="8" fontId="28" fillId="0" borderId="4" xfId="0" applyNumberFormat="1" applyFont="1" applyBorder="1" applyAlignment="1">
      <alignment horizontal="center" vertical="center"/>
    </xf>
    <xf numFmtId="8" fontId="28" fillId="0" borderId="8" xfId="0" applyNumberFormat="1" applyFont="1" applyBorder="1" applyAlignment="1">
      <alignment horizontal="center" vertical="center"/>
    </xf>
    <xf numFmtId="9" fontId="28" fillId="0" borderId="8" xfId="0" applyNumberFormat="1" applyFont="1" applyBorder="1" applyAlignment="1">
      <alignment horizontal="center" vertical="center"/>
    </xf>
    <xf numFmtId="9" fontId="28" fillId="0" borderId="4" xfId="0" applyNumberFormat="1" applyFont="1" applyBorder="1" applyAlignment="1">
      <alignment horizontal="center" vertical="center"/>
    </xf>
    <xf numFmtId="170" fontId="30" fillId="9" borderId="6" xfId="0" applyNumberFormat="1" applyFont="1" applyFill="1" applyBorder="1" applyAlignment="1">
      <alignment horizontal="center" vertical="center" wrapText="1"/>
    </xf>
    <xf numFmtId="170" fontId="28" fillId="9" borderId="7" xfId="0" applyNumberFormat="1" applyFont="1" applyFill="1" applyBorder="1" applyAlignment="1">
      <alignment horizontal="center" vertical="center" wrapText="1"/>
    </xf>
    <xf numFmtId="170" fontId="30" fillId="9" borderId="4" xfId="0" applyNumberFormat="1" applyFont="1" applyFill="1" applyBorder="1" applyAlignment="1">
      <alignment horizontal="center" vertical="center" wrapText="1"/>
    </xf>
    <xf numFmtId="0" fontId="56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8" fillId="11" borderId="9" xfId="0" applyFont="1" applyFill="1" applyBorder="1" applyAlignment="1">
      <alignment vertical="center" wrapText="1"/>
    </xf>
    <xf numFmtId="0" fontId="28" fillId="11" borderId="4" xfId="0" applyFont="1" applyFill="1" applyBorder="1" applyAlignment="1">
      <alignment horizontal="center" vertical="center" wrapText="1"/>
    </xf>
    <xf numFmtId="49" fontId="28" fillId="0" borderId="12" xfId="0" applyNumberFormat="1" applyFont="1" applyBorder="1" applyAlignment="1">
      <alignment vertical="center" wrapText="1"/>
    </xf>
    <xf numFmtId="49" fontId="28" fillId="0" borderId="13" xfId="0" applyNumberFormat="1" applyFont="1" applyBorder="1" applyAlignment="1">
      <alignment vertical="center"/>
    </xf>
    <xf numFmtId="0" fontId="29" fillId="0" borderId="0" xfId="0" applyFont="1" applyAlignment="1">
      <alignment horizontal="center"/>
    </xf>
    <xf numFmtId="0" fontId="30" fillId="9" borderId="4" xfId="0" applyFont="1" applyFill="1" applyBorder="1" applyAlignment="1">
      <alignment horizontal="center" vertical="top" wrapText="1"/>
    </xf>
    <xf numFmtId="170" fontId="57" fillId="9" borderId="4" xfId="0" applyNumberFormat="1" applyFont="1" applyFill="1" applyBorder="1" applyAlignment="1">
      <alignment horizontal="center" vertical="center" wrapText="1"/>
    </xf>
    <xf numFmtId="170" fontId="28" fillId="0" borderId="8" xfId="0" applyNumberFormat="1" applyFont="1" applyBorder="1" applyAlignment="1">
      <alignment horizontal="center" vertical="center"/>
    </xf>
    <xf numFmtId="0" fontId="28" fillId="9" borderId="4" xfId="0" applyFont="1" applyFill="1" applyBorder="1" applyAlignment="1">
      <alignment horizontal="center" vertical="center"/>
    </xf>
    <xf numFmtId="0" fontId="30" fillId="9" borderId="4" xfId="0" applyFont="1" applyFill="1" applyBorder="1" applyAlignment="1">
      <alignment horizontal="center" vertical="center"/>
    </xf>
    <xf numFmtId="2" fontId="28" fillId="9" borderId="6" xfId="0" applyNumberFormat="1" applyFont="1" applyFill="1" applyBorder="1" applyAlignment="1">
      <alignment horizontal="center" vertical="center"/>
    </xf>
    <xf numFmtId="170" fontId="28" fillId="9" borderId="4" xfId="0" applyNumberFormat="1" applyFont="1" applyFill="1" applyBorder="1" applyAlignment="1">
      <alignment horizontal="center" vertical="center"/>
    </xf>
    <xf numFmtId="170" fontId="30" fillId="9" borderId="7" xfId="0" applyNumberFormat="1" applyFont="1" applyFill="1" applyBorder="1" applyAlignment="1">
      <alignment horizontal="center" vertical="center" wrapText="1"/>
    </xf>
    <xf numFmtId="0" fontId="30" fillId="9" borderId="4" xfId="0" applyFont="1" applyFill="1" applyBorder="1" applyAlignment="1">
      <alignment horizontal="center" vertical="center" wrapText="1"/>
    </xf>
    <xf numFmtId="0" fontId="28" fillId="9" borderId="6" xfId="0" applyFont="1" applyFill="1" applyBorder="1" applyAlignment="1">
      <alignment horizontal="center" vertical="center"/>
    </xf>
    <xf numFmtId="170" fontId="30" fillId="9" borderId="7" xfId="16" applyNumberFormat="1" applyFont="1" applyFill="1" applyBorder="1" applyAlignment="1" applyProtection="1">
      <alignment horizontal="center" vertical="center" wrapText="1"/>
    </xf>
  </cellXfs>
  <cellStyles count="68">
    <cellStyle name="Accent" xfId="1" xr:uid="{00000000-0005-0000-0000-000000000000}"/>
    <cellStyle name="Accent 1" xfId="2" xr:uid="{00000000-0005-0000-0000-000001000000}"/>
    <cellStyle name="Accent 1 5" xfId="3" xr:uid="{00000000-0005-0000-0000-000002000000}"/>
    <cellStyle name="Accent 2" xfId="4" xr:uid="{00000000-0005-0000-0000-000003000000}"/>
    <cellStyle name="Accent 2 6" xfId="5" xr:uid="{00000000-0005-0000-0000-000004000000}"/>
    <cellStyle name="Accent 3" xfId="6" xr:uid="{00000000-0005-0000-0000-000005000000}"/>
    <cellStyle name="Accent 3 7" xfId="7" xr:uid="{00000000-0005-0000-0000-000006000000}"/>
    <cellStyle name="Accent 4" xfId="8" xr:uid="{00000000-0005-0000-0000-000007000000}"/>
    <cellStyle name="Bad" xfId="9" xr:uid="{00000000-0005-0000-0000-000008000000}"/>
    <cellStyle name="Bad 8" xfId="10" xr:uid="{00000000-0005-0000-0000-000009000000}"/>
    <cellStyle name="Error" xfId="11" xr:uid="{00000000-0005-0000-0000-00000A000000}"/>
    <cellStyle name="Error 9" xfId="12" xr:uid="{00000000-0005-0000-0000-00000B000000}"/>
    <cellStyle name="Excel Built-in Comma" xfId="13" xr:uid="{00000000-0005-0000-0000-00000C000000}"/>
    <cellStyle name="Excel Built-in Currency" xfId="14" xr:uid="{00000000-0005-0000-0000-00000D000000}"/>
    <cellStyle name="Excel Built-in Normal" xfId="15" xr:uid="{00000000-0005-0000-0000-00000E000000}"/>
    <cellStyle name="Excel Built-in Normal 2" xfId="48" xr:uid="{8F15C11C-23A6-422B-954C-308C51867A8C}"/>
    <cellStyle name="Excel Built-in Normal 3" xfId="47" xr:uid="{4C30D770-EEEF-44C7-9A95-ACDF8AD54B89}"/>
    <cellStyle name="Excel_BuiltIn_Comma" xfId="16" xr:uid="{00000000-0005-0000-0000-00000F000000}"/>
    <cellStyle name="Footnote" xfId="17" xr:uid="{00000000-0005-0000-0000-000011000000}"/>
    <cellStyle name="Footnote 10" xfId="18" xr:uid="{00000000-0005-0000-0000-000012000000}"/>
    <cellStyle name="Good" xfId="19" xr:uid="{00000000-0005-0000-0000-000013000000}"/>
    <cellStyle name="Good 11" xfId="20" xr:uid="{00000000-0005-0000-0000-000014000000}"/>
    <cellStyle name="Heading" xfId="21" xr:uid="{00000000-0005-0000-0000-000015000000}"/>
    <cellStyle name="Heading (user)" xfId="22" xr:uid="{00000000-0005-0000-0000-000016000000}"/>
    <cellStyle name="Heading 1" xfId="23" xr:uid="{00000000-0005-0000-0000-000017000000}"/>
    <cellStyle name="Heading 1 13" xfId="24" xr:uid="{00000000-0005-0000-0000-000018000000}"/>
    <cellStyle name="Heading 10" xfId="61" xr:uid="{2226170A-5D00-44BF-A681-25C91E47AEF9}"/>
    <cellStyle name="Heading 11" xfId="62" xr:uid="{3D730013-A2D2-4117-8DA4-8CCDC0B4A6C9}"/>
    <cellStyle name="Heading 12" xfId="25" xr:uid="{00000000-0005-0000-0000-000019000000}"/>
    <cellStyle name="Heading 13" xfId="63" xr:uid="{1FFB533E-E99D-4D4F-994E-6A938C00D72A}"/>
    <cellStyle name="Heading 14" xfId="64" xr:uid="{5760FDCD-BB16-47CC-B405-44BA86654609}"/>
    <cellStyle name="Heading 15" xfId="65" xr:uid="{6106FE76-F68D-4232-8BE9-682C30C4558F}"/>
    <cellStyle name="Heading 16" xfId="66" xr:uid="{0AF61CE3-FC9A-4363-9473-352BF6323767}"/>
    <cellStyle name="Heading 17" xfId="67" xr:uid="{42F45E40-BEF8-45A6-81E4-9C8F6FDAC7EB}"/>
    <cellStyle name="Heading 2" xfId="26" xr:uid="{00000000-0005-0000-0000-00001A000000}"/>
    <cellStyle name="Heading 2 14" xfId="27" xr:uid="{00000000-0005-0000-0000-00001B000000}"/>
    <cellStyle name="Heading 3" xfId="49" xr:uid="{18CE62CF-491D-4258-AA04-8ADECF723E0C}"/>
    <cellStyle name="Heading 4" xfId="57" xr:uid="{44F586BF-C57B-40BC-8F08-F56507364E5D}"/>
    <cellStyle name="Heading 5" xfId="58" xr:uid="{0553FF45-1B28-473D-8CD3-C8E508C99009}"/>
    <cellStyle name="Heading 6" xfId="55" xr:uid="{93E87395-AF7E-436A-B8C1-ECF287FF9C55}"/>
    <cellStyle name="Heading 7" xfId="60" xr:uid="{1F29D2C2-D38D-4B2A-994C-3E76768B66FA}"/>
    <cellStyle name="Heading 8" xfId="59" xr:uid="{9976A8E8-C450-4488-AC9B-95B1B1248B10}"/>
    <cellStyle name="Heading 9" xfId="56" xr:uid="{E51C806C-04E4-44FA-AB5B-594BBE2D99ED}"/>
    <cellStyle name="Heading1" xfId="50" xr:uid="{3268DB67-37EF-456E-857E-F8EF5E7545C0}"/>
    <cellStyle name="Hyperlink" xfId="28" xr:uid="{00000000-0005-0000-0000-00001C000000}"/>
    <cellStyle name="Neutral" xfId="29" xr:uid="{00000000-0005-0000-0000-00001D000000}"/>
    <cellStyle name="Neutral 15" xfId="30" xr:uid="{00000000-0005-0000-0000-00001E000000}"/>
    <cellStyle name="Normalny" xfId="0" builtinId="0" customBuiltin="1"/>
    <cellStyle name="Normalny 2" xfId="43" xr:uid="{D4D57DAF-75D6-4BD7-B6BF-2A664182A1A9}"/>
    <cellStyle name="Normalny 2 2" xfId="51" xr:uid="{5130F3AF-6778-45B8-AB08-78B8922BC44C}"/>
    <cellStyle name="Normalny 3" xfId="44" xr:uid="{6F3ECF84-3E13-4DB2-A4E9-23B828DD6258}"/>
    <cellStyle name="Normalny 4" xfId="42" xr:uid="{554BAFA7-D4A1-4684-A7BD-77CDC7215DCD}"/>
    <cellStyle name="Normalny 4 2" xfId="52" xr:uid="{40C12732-DD94-4A3D-B884-25019C98EBA3}"/>
    <cellStyle name="Normalny 5" xfId="46" xr:uid="{322A7211-C74D-4C92-823B-D552B5B20158}"/>
    <cellStyle name="Note" xfId="31" xr:uid="{00000000-0005-0000-0000-000021000000}"/>
    <cellStyle name="Note 16" xfId="32" xr:uid="{00000000-0005-0000-0000-000022000000}"/>
    <cellStyle name="Result" xfId="33" xr:uid="{00000000-0005-0000-0000-000023000000}"/>
    <cellStyle name="Result 17" xfId="34" xr:uid="{00000000-0005-0000-0000-000024000000}"/>
    <cellStyle name="Result 2" xfId="53" xr:uid="{0F8A3634-5DA8-43F6-994A-BBE6A6D428BC}"/>
    <cellStyle name="Result2" xfId="35" xr:uid="{00000000-0005-0000-0000-000025000000}"/>
    <cellStyle name="Result2 2" xfId="54" xr:uid="{ACA32229-6972-4BBA-A118-8F877290C1BB}"/>
    <cellStyle name="Status" xfId="36" xr:uid="{00000000-0005-0000-0000-000026000000}"/>
    <cellStyle name="Status 18" xfId="37" xr:uid="{00000000-0005-0000-0000-000027000000}"/>
    <cellStyle name="Text" xfId="38" xr:uid="{00000000-0005-0000-0000-000028000000}"/>
    <cellStyle name="Text 19" xfId="39" xr:uid="{00000000-0005-0000-0000-000029000000}"/>
    <cellStyle name="Walutowy 2" xfId="45" xr:uid="{B7B00BFC-E7EE-4B04-B314-A87960814FDC}"/>
    <cellStyle name="Warning" xfId="40" xr:uid="{00000000-0005-0000-0000-00002A000000}"/>
    <cellStyle name="Warning 20" xfId="41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"/>
  <sheetViews>
    <sheetView tabSelected="1" topLeftCell="A33" zoomScaleNormal="100" workbookViewId="0">
      <selection activeCell="N37" sqref="N37"/>
    </sheetView>
  </sheetViews>
  <sheetFormatPr defaultColWidth="8.75" defaultRowHeight="12.75" customHeight="1"/>
  <cols>
    <col min="1" max="1" width="3" customWidth="1"/>
    <col min="2" max="2" width="66.25" customWidth="1"/>
    <col min="3" max="3" width="8.875" customWidth="1"/>
    <col min="4" max="4" width="6.25" customWidth="1"/>
    <col min="5" max="5" width="6" customWidth="1"/>
    <col min="6" max="6" width="9.5" style="31" customWidth="1"/>
    <col min="7" max="7" width="9.125" customWidth="1"/>
    <col min="8" max="8" width="13" customWidth="1"/>
    <col min="9" max="9" width="13.375" customWidth="1"/>
    <col min="10" max="10" width="10.125" customWidth="1"/>
    <col min="11" max="11" width="11.125" customWidth="1"/>
    <col min="12" max="12" width="16" customWidth="1"/>
    <col min="13" max="13" width="13.125" customWidth="1"/>
    <col min="14" max="14" width="23.875" customWidth="1"/>
    <col min="15" max="15" width="14.875" customWidth="1"/>
    <col min="16" max="950" width="8.5" customWidth="1"/>
    <col min="951" max="951" width="9.125" customWidth="1"/>
    <col min="952" max="952" width="8.75" customWidth="1"/>
  </cols>
  <sheetData>
    <row r="1" spans="1:15" ht="12.75" customHeight="1">
      <c r="A1" s="1"/>
      <c r="B1" s="2"/>
      <c r="C1" s="2"/>
      <c r="D1" s="2"/>
      <c r="E1" s="78" t="s">
        <v>53</v>
      </c>
      <c r="F1" s="78"/>
      <c r="G1" s="78"/>
      <c r="H1" s="78"/>
      <c r="I1" s="78"/>
      <c r="J1" s="78"/>
      <c r="K1" s="78"/>
      <c r="L1" s="3"/>
      <c r="M1" s="3"/>
      <c r="N1" s="3"/>
    </row>
    <row r="2" spans="1:15" ht="14.25" customHeight="1">
      <c r="A2" s="2"/>
      <c r="B2" s="3" t="s">
        <v>0</v>
      </c>
      <c r="C2" s="2"/>
      <c r="D2" s="2"/>
      <c r="E2" s="2"/>
      <c r="F2" s="4"/>
      <c r="G2" s="2"/>
      <c r="H2" s="2"/>
      <c r="I2" s="2"/>
      <c r="J2" s="2"/>
      <c r="K2" s="2"/>
      <c r="L2" s="2"/>
      <c r="M2" s="2"/>
      <c r="N2" s="2"/>
    </row>
    <row r="3" spans="1:15" ht="35.25" customHeight="1">
      <c r="A3" s="5" t="s">
        <v>1</v>
      </c>
      <c r="B3" s="5" t="s">
        <v>2</v>
      </c>
      <c r="C3" s="6" t="s">
        <v>3</v>
      </c>
      <c r="D3" s="79" t="s">
        <v>4</v>
      </c>
      <c r="E3" s="79"/>
      <c r="F3" s="7" t="s">
        <v>5</v>
      </c>
      <c r="G3" s="5" t="s">
        <v>6</v>
      </c>
      <c r="H3" s="79" t="s">
        <v>7</v>
      </c>
      <c r="I3" s="79"/>
      <c r="J3" s="6" t="s">
        <v>8</v>
      </c>
      <c r="K3" s="79" t="s">
        <v>9</v>
      </c>
      <c r="L3" s="79"/>
      <c r="M3" s="8" t="s">
        <v>10</v>
      </c>
      <c r="N3" s="8" t="s">
        <v>11</v>
      </c>
      <c r="O3" s="45" t="s">
        <v>54</v>
      </c>
    </row>
    <row r="4" spans="1:15" ht="14.25" customHeight="1">
      <c r="A4" s="9"/>
      <c r="B4" s="9"/>
      <c r="C4" s="9"/>
      <c r="D4" s="9" t="s">
        <v>12</v>
      </c>
      <c r="E4" s="9" t="s">
        <v>13</v>
      </c>
      <c r="F4" s="17"/>
      <c r="G4" s="9"/>
      <c r="H4" s="9" t="s">
        <v>12</v>
      </c>
      <c r="I4" s="9" t="s">
        <v>13</v>
      </c>
      <c r="J4" s="9"/>
      <c r="K4" s="9" t="s">
        <v>12</v>
      </c>
      <c r="L4" s="9" t="s">
        <v>13</v>
      </c>
      <c r="M4" s="9"/>
      <c r="N4" s="10"/>
      <c r="O4" s="45"/>
    </row>
    <row r="5" spans="1:15" ht="130.5" customHeight="1">
      <c r="A5" s="28">
        <v>1</v>
      </c>
      <c r="B5" s="35" t="s">
        <v>47</v>
      </c>
      <c r="C5" s="18" t="s">
        <v>30</v>
      </c>
      <c r="D5" s="19">
        <f>E5*0.7</f>
        <v>125.99999999999999</v>
      </c>
      <c r="E5" s="20">
        <v>180</v>
      </c>
      <c r="F5" s="64">
        <v>9.35</v>
      </c>
      <c r="G5" s="66">
        <f>F5+F5*J5</f>
        <v>10.097999999999999</v>
      </c>
      <c r="H5" s="66">
        <f>F5*D5</f>
        <v>1178.0999999999999</v>
      </c>
      <c r="I5" s="81">
        <f>F5*E5</f>
        <v>1683</v>
      </c>
      <c r="J5" s="67">
        <v>0.08</v>
      </c>
      <c r="K5" s="66">
        <f>G5*D5</f>
        <v>1272.3479999999997</v>
      </c>
      <c r="L5" s="66">
        <f>G5*E5</f>
        <v>1817.6399999999999</v>
      </c>
      <c r="M5" s="72" t="s">
        <v>77</v>
      </c>
      <c r="N5" s="73" t="s">
        <v>78</v>
      </c>
      <c r="O5" s="76" t="s">
        <v>96</v>
      </c>
    </row>
    <row r="6" spans="1:15" ht="129" customHeight="1">
      <c r="A6" s="28">
        <v>2</v>
      </c>
      <c r="B6" s="36" t="s">
        <v>48</v>
      </c>
      <c r="C6" s="18" t="s">
        <v>30</v>
      </c>
      <c r="D6" s="19">
        <f t="shared" ref="D6:D19" si="0">E6*0.7</f>
        <v>161</v>
      </c>
      <c r="E6" s="22">
        <v>230</v>
      </c>
      <c r="F6" s="65">
        <v>12.3</v>
      </c>
      <c r="G6" s="66">
        <f t="shared" ref="G6:G19" si="1">F6+F6*J6</f>
        <v>13.284000000000001</v>
      </c>
      <c r="H6" s="66">
        <f t="shared" ref="H6:H19" si="2">F6*D6</f>
        <v>1980.3000000000002</v>
      </c>
      <c r="I6" s="81">
        <f t="shared" ref="I6:I19" si="3">F6*E6</f>
        <v>2829</v>
      </c>
      <c r="J6" s="68">
        <v>0.08</v>
      </c>
      <c r="K6" s="66">
        <f t="shared" ref="K6:K19" si="4">G6*D6</f>
        <v>2138.7240000000002</v>
      </c>
      <c r="L6" s="66">
        <f t="shared" ref="L6:L19" si="5">G6*E6</f>
        <v>3055.32</v>
      </c>
      <c r="M6" s="72" t="s">
        <v>77</v>
      </c>
      <c r="N6" s="73" t="s">
        <v>79</v>
      </c>
      <c r="O6" s="77" t="s">
        <v>97</v>
      </c>
    </row>
    <row r="7" spans="1:15" ht="132" customHeight="1">
      <c r="A7" s="28">
        <v>3</v>
      </c>
      <c r="B7" s="36" t="s">
        <v>49</v>
      </c>
      <c r="C7" s="18" t="s">
        <v>30</v>
      </c>
      <c r="D7" s="19">
        <f t="shared" si="0"/>
        <v>259</v>
      </c>
      <c r="E7" s="22">
        <v>370</v>
      </c>
      <c r="F7" s="65">
        <v>18.2</v>
      </c>
      <c r="G7" s="66">
        <f t="shared" si="1"/>
        <v>19.655999999999999</v>
      </c>
      <c r="H7" s="66">
        <f t="shared" si="2"/>
        <v>4713.8</v>
      </c>
      <c r="I7" s="81">
        <f t="shared" si="3"/>
        <v>6734</v>
      </c>
      <c r="J7" s="68">
        <v>0.08</v>
      </c>
      <c r="K7" s="66">
        <f t="shared" si="4"/>
        <v>5090.9039999999995</v>
      </c>
      <c r="L7" s="66">
        <f t="shared" si="5"/>
        <v>7272.7199999999993</v>
      </c>
      <c r="M7" s="72" t="s">
        <v>77</v>
      </c>
      <c r="N7" s="73" t="s">
        <v>80</v>
      </c>
      <c r="O7" s="77" t="s">
        <v>98</v>
      </c>
    </row>
    <row r="8" spans="1:15" ht="129.75" customHeight="1">
      <c r="A8" s="28">
        <v>4</v>
      </c>
      <c r="B8" s="36" t="s">
        <v>50</v>
      </c>
      <c r="C8" s="18" t="s">
        <v>30</v>
      </c>
      <c r="D8" s="19">
        <f t="shared" si="0"/>
        <v>251.99999999999997</v>
      </c>
      <c r="E8" s="22">
        <v>360</v>
      </c>
      <c r="F8" s="66">
        <v>25.65</v>
      </c>
      <c r="G8" s="66">
        <f t="shared" si="1"/>
        <v>27.701999999999998</v>
      </c>
      <c r="H8" s="66">
        <f t="shared" si="2"/>
        <v>6463.7999999999993</v>
      </c>
      <c r="I8" s="81">
        <f t="shared" si="3"/>
        <v>9234</v>
      </c>
      <c r="J8" s="68">
        <v>0.08</v>
      </c>
      <c r="K8" s="66">
        <f t="shared" si="4"/>
        <v>6980.9039999999986</v>
      </c>
      <c r="L8" s="66">
        <f t="shared" si="5"/>
        <v>9972.7199999999993</v>
      </c>
      <c r="M8" s="72" t="s">
        <v>77</v>
      </c>
      <c r="N8" s="73" t="s">
        <v>81</v>
      </c>
      <c r="O8" s="77" t="s">
        <v>99</v>
      </c>
    </row>
    <row r="9" spans="1:15" ht="78" customHeight="1">
      <c r="A9" s="28">
        <v>5</v>
      </c>
      <c r="B9" s="37" t="s">
        <v>31</v>
      </c>
      <c r="C9" s="21" t="s">
        <v>15</v>
      </c>
      <c r="D9" s="19">
        <f t="shared" si="0"/>
        <v>1959.9999999999998</v>
      </c>
      <c r="E9" s="22">
        <v>2800</v>
      </c>
      <c r="F9" s="65">
        <v>1.48</v>
      </c>
      <c r="G9" s="66">
        <f t="shared" si="1"/>
        <v>1.5984</v>
      </c>
      <c r="H9" s="66">
        <f t="shared" si="2"/>
        <v>2900.7999999999997</v>
      </c>
      <c r="I9" s="81">
        <f t="shared" si="3"/>
        <v>4144</v>
      </c>
      <c r="J9" s="68">
        <v>0.08</v>
      </c>
      <c r="K9" s="66">
        <f t="shared" si="4"/>
        <v>3132.8639999999996</v>
      </c>
      <c r="L9" s="66">
        <f t="shared" si="5"/>
        <v>4475.5200000000004</v>
      </c>
      <c r="M9" s="72" t="s">
        <v>77</v>
      </c>
      <c r="N9" s="73" t="s">
        <v>82</v>
      </c>
      <c r="O9" s="77" t="s">
        <v>100</v>
      </c>
    </row>
    <row r="10" spans="1:15" ht="95.25" customHeight="1">
      <c r="A10" s="28">
        <v>6</v>
      </c>
      <c r="B10" s="37" t="s">
        <v>52</v>
      </c>
      <c r="C10" s="21" t="s">
        <v>15</v>
      </c>
      <c r="D10" s="19">
        <f t="shared" si="0"/>
        <v>1260</v>
      </c>
      <c r="E10" s="22">
        <v>1800</v>
      </c>
      <c r="F10" s="65">
        <v>1.35</v>
      </c>
      <c r="G10" s="66">
        <f t="shared" si="1"/>
        <v>1.4580000000000002</v>
      </c>
      <c r="H10" s="66">
        <f t="shared" si="2"/>
        <v>1701</v>
      </c>
      <c r="I10" s="81">
        <f t="shared" si="3"/>
        <v>2430</v>
      </c>
      <c r="J10" s="68">
        <v>0.08</v>
      </c>
      <c r="K10" s="66">
        <f t="shared" si="4"/>
        <v>1837.0800000000002</v>
      </c>
      <c r="L10" s="66">
        <f t="shared" si="5"/>
        <v>2624.4000000000005</v>
      </c>
      <c r="M10" s="72" t="s">
        <v>77</v>
      </c>
      <c r="N10" s="74" t="s">
        <v>83</v>
      </c>
      <c r="O10" s="77" t="s">
        <v>101</v>
      </c>
    </row>
    <row r="11" spans="1:15" ht="108.75" customHeight="1">
      <c r="A11" s="28">
        <v>7</v>
      </c>
      <c r="B11" s="38" t="s">
        <v>51</v>
      </c>
      <c r="C11" s="21" t="s">
        <v>15</v>
      </c>
      <c r="D11" s="19">
        <f t="shared" si="0"/>
        <v>1050</v>
      </c>
      <c r="E11" s="22">
        <v>1500</v>
      </c>
      <c r="F11" s="65">
        <v>1.4</v>
      </c>
      <c r="G11" s="66">
        <f t="shared" si="1"/>
        <v>1.512</v>
      </c>
      <c r="H11" s="66">
        <f t="shared" si="2"/>
        <v>1470</v>
      </c>
      <c r="I11" s="81">
        <f t="shared" si="3"/>
        <v>2100</v>
      </c>
      <c r="J11" s="68">
        <v>0.08</v>
      </c>
      <c r="K11" s="66">
        <f t="shared" si="4"/>
        <v>1587.6</v>
      </c>
      <c r="L11" s="66">
        <f t="shared" si="5"/>
        <v>2268</v>
      </c>
      <c r="M11" s="72" t="s">
        <v>77</v>
      </c>
      <c r="N11" s="73" t="s">
        <v>84</v>
      </c>
      <c r="O11" s="77" t="s">
        <v>102</v>
      </c>
    </row>
    <row r="12" spans="1:15" ht="102.75" customHeight="1">
      <c r="A12" s="28">
        <v>8</v>
      </c>
      <c r="B12" s="37" t="s">
        <v>46</v>
      </c>
      <c r="C12" s="21" t="s">
        <v>15</v>
      </c>
      <c r="D12" s="19">
        <f t="shared" si="0"/>
        <v>2170</v>
      </c>
      <c r="E12" s="22">
        <v>3100</v>
      </c>
      <c r="F12" s="65">
        <v>0.99</v>
      </c>
      <c r="G12" s="66">
        <f t="shared" si="1"/>
        <v>1.0691999999999999</v>
      </c>
      <c r="H12" s="66">
        <f t="shared" si="2"/>
        <v>2148.3000000000002</v>
      </c>
      <c r="I12" s="81">
        <f t="shared" si="3"/>
        <v>3069</v>
      </c>
      <c r="J12" s="68">
        <v>0.08</v>
      </c>
      <c r="K12" s="66">
        <f t="shared" si="4"/>
        <v>2320.1639999999998</v>
      </c>
      <c r="L12" s="66">
        <f t="shared" si="5"/>
        <v>3314.52</v>
      </c>
      <c r="M12" s="72" t="s">
        <v>77</v>
      </c>
      <c r="N12" s="73" t="s">
        <v>85</v>
      </c>
      <c r="O12" s="77" t="s">
        <v>103</v>
      </c>
    </row>
    <row r="13" spans="1:15" ht="100.5" customHeight="1">
      <c r="A13" s="28">
        <v>9</v>
      </c>
      <c r="B13" s="37" t="s">
        <v>32</v>
      </c>
      <c r="C13" s="21" t="s">
        <v>15</v>
      </c>
      <c r="D13" s="19">
        <f t="shared" si="0"/>
        <v>1470</v>
      </c>
      <c r="E13" s="22">
        <v>2100</v>
      </c>
      <c r="F13" s="65">
        <v>1.25</v>
      </c>
      <c r="G13" s="66">
        <f t="shared" si="1"/>
        <v>1.35</v>
      </c>
      <c r="H13" s="66">
        <f t="shared" si="2"/>
        <v>1837.5</v>
      </c>
      <c r="I13" s="81">
        <f t="shared" si="3"/>
        <v>2625</v>
      </c>
      <c r="J13" s="68">
        <v>0.08</v>
      </c>
      <c r="K13" s="66">
        <f t="shared" si="4"/>
        <v>1984.5000000000002</v>
      </c>
      <c r="L13" s="66">
        <f t="shared" si="5"/>
        <v>2835</v>
      </c>
      <c r="M13" s="72" t="s">
        <v>77</v>
      </c>
      <c r="N13" s="73" t="s">
        <v>86</v>
      </c>
      <c r="O13" s="77" t="s">
        <v>104</v>
      </c>
    </row>
    <row r="14" spans="1:15" ht="76.5" customHeight="1">
      <c r="A14" s="28">
        <v>10</v>
      </c>
      <c r="B14" s="37" t="s">
        <v>33</v>
      </c>
      <c r="C14" s="21" t="s">
        <v>15</v>
      </c>
      <c r="D14" s="19">
        <f t="shared" si="0"/>
        <v>1050</v>
      </c>
      <c r="E14" s="22">
        <v>1500</v>
      </c>
      <c r="F14" s="65">
        <v>0.93</v>
      </c>
      <c r="G14" s="66">
        <f t="shared" si="1"/>
        <v>1.0044</v>
      </c>
      <c r="H14" s="66">
        <f t="shared" si="2"/>
        <v>976.5</v>
      </c>
      <c r="I14" s="81">
        <f t="shared" si="3"/>
        <v>1395</v>
      </c>
      <c r="J14" s="68">
        <v>0.08</v>
      </c>
      <c r="K14" s="66">
        <f t="shared" si="4"/>
        <v>1054.6199999999999</v>
      </c>
      <c r="L14" s="66">
        <f t="shared" si="5"/>
        <v>1506.6</v>
      </c>
      <c r="M14" s="72" t="s">
        <v>77</v>
      </c>
      <c r="N14" s="73" t="s">
        <v>87</v>
      </c>
      <c r="O14" s="77" t="s">
        <v>105</v>
      </c>
    </row>
    <row r="15" spans="1:15" ht="75" customHeight="1">
      <c r="A15" s="28">
        <v>11</v>
      </c>
      <c r="B15" s="37" t="s">
        <v>34</v>
      </c>
      <c r="C15" s="21" t="s">
        <v>15</v>
      </c>
      <c r="D15" s="19">
        <f t="shared" si="0"/>
        <v>350</v>
      </c>
      <c r="E15" s="22">
        <v>500</v>
      </c>
      <c r="F15" s="65">
        <v>0.99</v>
      </c>
      <c r="G15" s="66">
        <f t="shared" si="1"/>
        <v>1.0691999999999999</v>
      </c>
      <c r="H15" s="66">
        <f t="shared" si="2"/>
        <v>346.5</v>
      </c>
      <c r="I15" s="81">
        <f t="shared" si="3"/>
        <v>495</v>
      </c>
      <c r="J15" s="68">
        <v>0.08</v>
      </c>
      <c r="K15" s="66">
        <f t="shared" si="4"/>
        <v>374.21999999999997</v>
      </c>
      <c r="L15" s="66">
        <f t="shared" si="5"/>
        <v>534.59999999999991</v>
      </c>
      <c r="M15" s="72" t="s">
        <v>77</v>
      </c>
      <c r="N15" s="73" t="s">
        <v>88</v>
      </c>
      <c r="O15" s="77" t="s">
        <v>106</v>
      </c>
    </row>
    <row r="16" spans="1:15" ht="48.75" customHeight="1">
      <c r="A16" s="28">
        <v>12</v>
      </c>
      <c r="B16" s="38" t="s">
        <v>35</v>
      </c>
      <c r="C16" s="21" t="s">
        <v>15</v>
      </c>
      <c r="D16" s="19">
        <f t="shared" si="0"/>
        <v>350</v>
      </c>
      <c r="E16" s="44">
        <v>500</v>
      </c>
      <c r="F16" s="65">
        <v>1.1499999999999999</v>
      </c>
      <c r="G16" s="66">
        <f t="shared" si="1"/>
        <v>1.242</v>
      </c>
      <c r="H16" s="66">
        <f t="shared" si="2"/>
        <v>402.49999999999994</v>
      </c>
      <c r="I16" s="81">
        <f t="shared" si="3"/>
        <v>575</v>
      </c>
      <c r="J16" s="68">
        <v>0.08</v>
      </c>
      <c r="K16" s="66">
        <f t="shared" si="4"/>
        <v>434.7</v>
      </c>
      <c r="L16" s="66">
        <f t="shared" si="5"/>
        <v>621</v>
      </c>
      <c r="M16" s="21" t="s">
        <v>89</v>
      </c>
      <c r="N16" s="73" t="s">
        <v>90</v>
      </c>
      <c r="O16" s="77" t="s">
        <v>107</v>
      </c>
    </row>
    <row r="17" spans="1:17" ht="149.25" customHeight="1">
      <c r="A17" s="28">
        <v>13</v>
      </c>
      <c r="B17" s="37" t="s">
        <v>36</v>
      </c>
      <c r="C17" s="21" t="s">
        <v>15</v>
      </c>
      <c r="D17" s="19">
        <f t="shared" si="0"/>
        <v>105</v>
      </c>
      <c r="E17" s="44">
        <v>150</v>
      </c>
      <c r="F17" s="65">
        <v>4.5999999999999996</v>
      </c>
      <c r="G17" s="66">
        <f t="shared" si="1"/>
        <v>4.968</v>
      </c>
      <c r="H17" s="66">
        <f t="shared" si="2"/>
        <v>482.99999999999994</v>
      </c>
      <c r="I17" s="81">
        <f t="shared" si="3"/>
        <v>690</v>
      </c>
      <c r="J17" s="68">
        <v>0.08</v>
      </c>
      <c r="K17" s="66">
        <f t="shared" si="4"/>
        <v>521.64</v>
      </c>
      <c r="L17" s="66">
        <f t="shared" si="5"/>
        <v>745.2</v>
      </c>
      <c r="M17" s="21" t="s">
        <v>89</v>
      </c>
      <c r="N17" s="73" t="s">
        <v>91</v>
      </c>
      <c r="O17" s="77" t="s">
        <v>108</v>
      </c>
    </row>
    <row r="18" spans="1:17" ht="108" customHeight="1">
      <c r="A18" s="28">
        <v>14</v>
      </c>
      <c r="B18" s="37" t="s">
        <v>37</v>
      </c>
      <c r="C18" s="21" t="s">
        <v>15</v>
      </c>
      <c r="D18" s="19">
        <f t="shared" si="0"/>
        <v>7</v>
      </c>
      <c r="E18" s="48">
        <v>10</v>
      </c>
      <c r="F18" s="65">
        <v>38</v>
      </c>
      <c r="G18" s="66">
        <f t="shared" si="1"/>
        <v>41.04</v>
      </c>
      <c r="H18" s="66">
        <f t="shared" si="2"/>
        <v>266</v>
      </c>
      <c r="I18" s="81">
        <f t="shared" si="3"/>
        <v>380</v>
      </c>
      <c r="J18" s="68">
        <v>0.08</v>
      </c>
      <c r="K18" s="66">
        <f t="shared" si="4"/>
        <v>287.27999999999997</v>
      </c>
      <c r="L18" s="66">
        <f t="shared" si="5"/>
        <v>410.4</v>
      </c>
      <c r="M18" s="75" t="s">
        <v>92</v>
      </c>
      <c r="N18" s="73" t="s">
        <v>93</v>
      </c>
      <c r="O18" s="77" t="s">
        <v>109</v>
      </c>
    </row>
    <row r="19" spans="1:17" ht="48" customHeight="1">
      <c r="A19" s="28">
        <v>15</v>
      </c>
      <c r="B19" s="37" t="s">
        <v>38</v>
      </c>
      <c r="C19" s="21" t="s">
        <v>15</v>
      </c>
      <c r="D19" s="19">
        <f t="shared" si="0"/>
        <v>770</v>
      </c>
      <c r="E19" s="22">
        <v>1100</v>
      </c>
      <c r="F19" s="65">
        <v>11.9</v>
      </c>
      <c r="G19" s="66">
        <f t="shared" si="1"/>
        <v>12.852</v>
      </c>
      <c r="H19" s="66">
        <f t="shared" si="2"/>
        <v>9163</v>
      </c>
      <c r="I19" s="81">
        <f t="shared" si="3"/>
        <v>13090</v>
      </c>
      <c r="J19" s="68">
        <v>0.08</v>
      </c>
      <c r="K19" s="66">
        <f t="shared" si="4"/>
        <v>9896.0400000000009</v>
      </c>
      <c r="L19" s="66">
        <f t="shared" si="5"/>
        <v>14137.2</v>
      </c>
      <c r="M19" s="18" t="s">
        <v>94</v>
      </c>
      <c r="N19" s="73" t="s">
        <v>95</v>
      </c>
      <c r="O19" s="77" t="s">
        <v>110</v>
      </c>
      <c r="P19" s="46"/>
      <c r="Q19" s="46"/>
    </row>
    <row r="20" spans="1:17" ht="39" customHeight="1">
      <c r="A20" s="13"/>
      <c r="B20" s="23" t="s">
        <v>25</v>
      </c>
      <c r="C20" s="14"/>
      <c r="D20" s="14"/>
      <c r="E20" s="14"/>
      <c r="F20" s="15"/>
      <c r="G20" s="14"/>
      <c r="H20" s="69">
        <f>SUM(H5:H19)</f>
        <v>36031.1</v>
      </c>
      <c r="I20" s="80">
        <f>SUM(I5:I19)</f>
        <v>51473</v>
      </c>
      <c r="J20" s="70"/>
      <c r="K20" s="71">
        <f>SUM(K5:K19)</f>
        <v>38913.588000000003</v>
      </c>
      <c r="L20" s="71">
        <f>SUM(L5:L19)</f>
        <v>55590.84</v>
      </c>
      <c r="M20" s="16"/>
      <c r="N20" s="16"/>
      <c r="O20" s="45"/>
    </row>
    <row r="21" spans="1:17" ht="14.25" customHeight="1">
      <c r="A21" s="2"/>
      <c r="B21" s="39" t="s">
        <v>26</v>
      </c>
      <c r="C21" s="40"/>
      <c r="D21" s="40"/>
      <c r="E21" s="40"/>
      <c r="F21" s="41"/>
      <c r="G21" s="24"/>
      <c r="H21" s="2"/>
      <c r="I21" s="2"/>
      <c r="J21" s="2"/>
      <c r="K21" s="2"/>
      <c r="L21" s="2"/>
      <c r="M21" s="2"/>
      <c r="N21" s="2"/>
    </row>
    <row r="22" spans="1:17" ht="14.25" customHeight="1">
      <c r="A22" s="2"/>
      <c r="B22" s="39" t="s">
        <v>27</v>
      </c>
      <c r="C22" s="40"/>
      <c r="D22" s="40"/>
      <c r="E22" s="40"/>
      <c r="F22" s="41"/>
      <c r="G22" s="24"/>
      <c r="H22" s="2"/>
      <c r="I22" s="25" t="s">
        <v>24</v>
      </c>
      <c r="J22" s="2"/>
      <c r="K22" s="26"/>
      <c r="L22" s="26"/>
      <c r="M22" s="26"/>
      <c r="N22" s="26"/>
    </row>
    <row r="23" spans="1:17" ht="14.25" customHeight="1">
      <c r="A23" s="2"/>
      <c r="B23" s="39" t="s">
        <v>28</v>
      </c>
      <c r="C23" s="40"/>
      <c r="D23" s="40"/>
      <c r="E23" s="40"/>
      <c r="F23" s="41"/>
      <c r="G23" s="24"/>
      <c r="H23" s="2"/>
      <c r="I23" s="2"/>
      <c r="J23" s="2"/>
      <c r="K23" s="2"/>
      <c r="L23" s="2"/>
      <c r="M23" s="2"/>
      <c r="N23" s="2"/>
    </row>
    <row r="24" spans="1:17" ht="14.25" customHeight="1">
      <c r="A24" s="2"/>
      <c r="B24" s="40" t="s">
        <v>29</v>
      </c>
      <c r="C24" s="40"/>
      <c r="D24" s="40"/>
      <c r="E24" s="40"/>
      <c r="F24" s="41"/>
      <c r="G24" s="24"/>
      <c r="H24" s="2"/>
      <c r="I24" s="2"/>
      <c r="J24" s="2"/>
      <c r="K24" s="2"/>
      <c r="L24" s="2"/>
      <c r="M24" s="2"/>
      <c r="N24" s="2"/>
    </row>
    <row r="25" spans="1:17" ht="14.25" customHeight="1">
      <c r="A25" s="2"/>
      <c r="B25" s="2"/>
      <c r="C25" s="2"/>
      <c r="D25" s="2"/>
      <c r="E25" s="2"/>
      <c r="F25" s="4"/>
      <c r="G25" s="2"/>
      <c r="H25" s="2"/>
      <c r="I25" s="2"/>
      <c r="J25" s="2"/>
      <c r="K25" s="2"/>
      <c r="L25" s="2"/>
      <c r="M25" s="2"/>
      <c r="N25" s="2"/>
    </row>
    <row r="26" spans="1:17" ht="12.75" customHeight="1">
      <c r="B26" s="2"/>
      <c r="I26" s="33"/>
    </row>
    <row r="27" spans="1:17" ht="12.75" customHeight="1">
      <c r="B27" s="3" t="s">
        <v>56</v>
      </c>
    </row>
    <row r="28" spans="1:17" ht="40.5" customHeight="1">
      <c r="A28" s="5" t="s">
        <v>1</v>
      </c>
      <c r="B28" s="5" t="s">
        <v>2</v>
      </c>
      <c r="C28" s="11" t="s">
        <v>3</v>
      </c>
      <c r="D28" s="79" t="s">
        <v>4</v>
      </c>
      <c r="E28" s="79"/>
      <c r="F28" s="7" t="s">
        <v>5</v>
      </c>
      <c r="G28" s="5" t="s">
        <v>6</v>
      </c>
      <c r="H28" s="79" t="s">
        <v>7</v>
      </c>
      <c r="I28" s="79"/>
      <c r="J28" s="11" t="s">
        <v>8</v>
      </c>
      <c r="K28" s="79" t="s">
        <v>9</v>
      </c>
      <c r="L28" s="79"/>
      <c r="M28" s="8" t="s">
        <v>10</v>
      </c>
      <c r="N28" s="10" t="s">
        <v>11</v>
      </c>
      <c r="O28" s="45" t="s">
        <v>54</v>
      </c>
    </row>
    <row r="29" spans="1:17" ht="20.25" customHeight="1">
      <c r="A29" s="10"/>
      <c r="B29" s="9"/>
      <c r="C29" s="11"/>
      <c r="D29" s="11" t="s">
        <v>12</v>
      </c>
      <c r="E29" s="9" t="s">
        <v>13</v>
      </c>
      <c r="F29" s="12"/>
      <c r="G29" s="9"/>
      <c r="H29" s="11" t="s">
        <v>12</v>
      </c>
      <c r="I29" s="11" t="s">
        <v>13</v>
      </c>
      <c r="J29" s="11"/>
      <c r="K29" s="11" t="s">
        <v>12</v>
      </c>
      <c r="L29" s="9" t="s">
        <v>13</v>
      </c>
      <c r="M29" s="10"/>
      <c r="N29" s="10"/>
      <c r="O29" s="45"/>
    </row>
    <row r="30" spans="1:17" ht="27" customHeight="1">
      <c r="A30" s="32" t="s">
        <v>14</v>
      </c>
      <c r="B30" s="27" t="s">
        <v>39</v>
      </c>
      <c r="C30" s="29" t="s">
        <v>15</v>
      </c>
      <c r="D30" s="47">
        <f>E30*0.7</f>
        <v>175</v>
      </c>
      <c r="E30" s="30">
        <v>250</v>
      </c>
      <c r="F30" s="49">
        <v>15.5</v>
      </c>
      <c r="G30" s="51">
        <f>F30+F30*J30</f>
        <v>16.739999999999998</v>
      </c>
      <c r="H30" s="52">
        <f>F30*D30</f>
        <v>2712.5</v>
      </c>
      <c r="I30" s="53">
        <f>F30*E30</f>
        <v>3875</v>
      </c>
      <c r="J30" s="50">
        <v>0.08</v>
      </c>
      <c r="K30" s="52">
        <f>G30*D30</f>
        <v>2929.4999999999995</v>
      </c>
      <c r="L30" s="52">
        <f>G30*E30</f>
        <v>4185</v>
      </c>
      <c r="M30" s="54" t="s">
        <v>57</v>
      </c>
      <c r="N30" s="56" t="s">
        <v>58</v>
      </c>
      <c r="O30" s="57" t="s">
        <v>65</v>
      </c>
    </row>
    <row r="31" spans="1:17" ht="75.75" customHeight="1">
      <c r="A31" s="32" t="s">
        <v>16</v>
      </c>
      <c r="B31" s="27" t="s">
        <v>55</v>
      </c>
      <c r="C31" s="29" t="s">
        <v>15</v>
      </c>
      <c r="D31" s="47">
        <f t="shared" ref="D31:D37" si="6">E31*0.7</f>
        <v>489.99999999999994</v>
      </c>
      <c r="E31" s="30">
        <v>700</v>
      </c>
      <c r="F31" s="49">
        <v>4.5999999999999996</v>
      </c>
      <c r="G31" s="51">
        <f t="shared" ref="G31:G37" si="7">F31+F31*J31</f>
        <v>4.968</v>
      </c>
      <c r="H31" s="52">
        <f t="shared" ref="H31:H37" si="8">F31*D31</f>
        <v>2253.9999999999995</v>
      </c>
      <c r="I31" s="53">
        <f t="shared" ref="I31:I37" si="9">F31*E31</f>
        <v>3219.9999999999995</v>
      </c>
      <c r="J31" s="50">
        <v>0.08</v>
      </c>
      <c r="K31" s="52">
        <f t="shared" ref="K31:K37" si="10">G31*D31</f>
        <v>2434.3199999999997</v>
      </c>
      <c r="L31" s="52">
        <f t="shared" ref="L31:L37" si="11">G31*E31</f>
        <v>3477.6</v>
      </c>
      <c r="M31" s="54" t="s">
        <v>59</v>
      </c>
      <c r="N31" s="58" t="s">
        <v>60</v>
      </c>
      <c r="O31" s="59" t="s">
        <v>66</v>
      </c>
    </row>
    <row r="32" spans="1:17" ht="84" customHeight="1">
      <c r="A32" s="32" t="s">
        <v>18</v>
      </c>
      <c r="B32" s="27" t="s">
        <v>40</v>
      </c>
      <c r="C32" s="29" t="s">
        <v>15</v>
      </c>
      <c r="D32" s="47">
        <f t="shared" si="6"/>
        <v>49</v>
      </c>
      <c r="E32" s="30">
        <v>70</v>
      </c>
      <c r="F32" s="49">
        <v>17.399999999999999</v>
      </c>
      <c r="G32" s="51">
        <f t="shared" si="7"/>
        <v>18.791999999999998</v>
      </c>
      <c r="H32" s="52">
        <f t="shared" si="8"/>
        <v>852.59999999999991</v>
      </c>
      <c r="I32" s="53">
        <f t="shared" si="9"/>
        <v>1218</v>
      </c>
      <c r="J32" s="50">
        <v>0.08</v>
      </c>
      <c r="K32" s="52">
        <f t="shared" si="10"/>
        <v>920.80799999999988</v>
      </c>
      <c r="L32" s="52">
        <f t="shared" si="11"/>
        <v>1315.4399999999998</v>
      </c>
      <c r="M32" s="55" t="s">
        <v>61</v>
      </c>
      <c r="N32" s="58" t="s">
        <v>62</v>
      </c>
      <c r="O32" s="60" t="s">
        <v>67</v>
      </c>
    </row>
    <row r="33" spans="1:15" ht="83.25" customHeight="1">
      <c r="A33" s="32" t="s">
        <v>19</v>
      </c>
      <c r="B33" s="42" t="s">
        <v>41</v>
      </c>
      <c r="C33" s="29" t="s">
        <v>15</v>
      </c>
      <c r="D33" s="47">
        <f t="shared" si="6"/>
        <v>2170</v>
      </c>
      <c r="E33" s="30">
        <v>3100</v>
      </c>
      <c r="F33" s="49">
        <v>2.6</v>
      </c>
      <c r="G33" s="51">
        <f t="shared" si="7"/>
        <v>2.8080000000000003</v>
      </c>
      <c r="H33" s="52">
        <f t="shared" si="8"/>
        <v>5642</v>
      </c>
      <c r="I33" s="53">
        <f t="shared" si="9"/>
        <v>8060</v>
      </c>
      <c r="J33" s="50">
        <v>0.08</v>
      </c>
      <c r="K33" s="52">
        <f t="shared" si="10"/>
        <v>6093.3600000000006</v>
      </c>
      <c r="L33" s="52">
        <f t="shared" si="11"/>
        <v>8704.8000000000011</v>
      </c>
      <c r="M33" s="54" t="s">
        <v>57</v>
      </c>
      <c r="N33" s="61" t="s">
        <v>63</v>
      </c>
      <c r="O33" s="59" t="s">
        <v>68</v>
      </c>
    </row>
    <row r="34" spans="1:15" ht="93" customHeight="1">
      <c r="A34" s="32" t="s">
        <v>20</v>
      </c>
      <c r="B34" s="42" t="s">
        <v>42</v>
      </c>
      <c r="C34" s="43" t="s">
        <v>17</v>
      </c>
      <c r="D34" s="47">
        <f t="shared" si="6"/>
        <v>5.6</v>
      </c>
      <c r="E34" s="30">
        <v>8</v>
      </c>
      <c r="F34" s="49">
        <v>495</v>
      </c>
      <c r="G34" s="51">
        <f t="shared" si="7"/>
        <v>534.6</v>
      </c>
      <c r="H34" s="52">
        <f t="shared" si="8"/>
        <v>2772</v>
      </c>
      <c r="I34" s="53">
        <f t="shared" si="9"/>
        <v>3960</v>
      </c>
      <c r="J34" s="50">
        <v>0.08</v>
      </c>
      <c r="K34" s="52">
        <f t="shared" si="10"/>
        <v>2993.7599999999998</v>
      </c>
      <c r="L34" s="52">
        <f t="shared" si="11"/>
        <v>4276.8</v>
      </c>
      <c r="M34" s="55" t="s">
        <v>64</v>
      </c>
      <c r="N34" s="63" t="s">
        <v>69</v>
      </c>
      <c r="O34" s="62" t="s">
        <v>73</v>
      </c>
    </row>
    <row r="35" spans="1:15" ht="98.25" customHeight="1">
      <c r="A35" s="32" t="s">
        <v>21</v>
      </c>
      <c r="B35" s="42" t="s">
        <v>43</v>
      </c>
      <c r="C35" s="43" t="s">
        <v>17</v>
      </c>
      <c r="D35" s="47">
        <f t="shared" si="6"/>
        <v>0.7</v>
      </c>
      <c r="E35" s="30">
        <v>1</v>
      </c>
      <c r="F35" s="49">
        <v>625</v>
      </c>
      <c r="G35" s="51">
        <f t="shared" si="7"/>
        <v>675</v>
      </c>
      <c r="H35" s="52">
        <f t="shared" si="8"/>
        <v>437.5</v>
      </c>
      <c r="I35" s="53">
        <f t="shared" si="9"/>
        <v>625</v>
      </c>
      <c r="J35" s="50">
        <v>0.08</v>
      </c>
      <c r="K35" s="52">
        <f t="shared" si="10"/>
        <v>472.49999999999994</v>
      </c>
      <c r="L35" s="52">
        <f t="shared" si="11"/>
        <v>675</v>
      </c>
      <c r="M35" s="55" t="s">
        <v>64</v>
      </c>
      <c r="N35" s="63" t="s">
        <v>70</v>
      </c>
      <c r="O35" s="62" t="s">
        <v>74</v>
      </c>
    </row>
    <row r="36" spans="1:15" ht="96.75" customHeight="1">
      <c r="A36" s="32" t="s">
        <v>22</v>
      </c>
      <c r="B36" s="42" t="s">
        <v>44</v>
      </c>
      <c r="C36" s="43" t="s">
        <v>17</v>
      </c>
      <c r="D36" s="47">
        <f t="shared" si="6"/>
        <v>3.5</v>
      </c>
      <c r="E36" s="30">
        <v>5</v>
      </c>
      <c r="F36" s="49">
        <v>625</v>
      </c>
      <c r="G36" s="51">
        <f t="shared" si="7"/>
        <v>675</v>
      </c>
      <c r="H36" s="52">
        <f t="shared" si="8"/>
        <v>2187.5</v>
      </c>
      <c r="I36" s="53">
        <f t="shared" si="9"/>
        <v>3125</v>
      </c>
      <c r="J36" s="50">
        <v>0.08</v>
      </c>
      <c r="K36" s="52">
        <f t="shared" si="10"/>
        <v>2362.5</v>
      </c>
      <c r="L36" s="52">
        <f t="shared" si="11"/>
        <v>3375</v>
      </c>
      <c r="M36" s="55" t="s">
        <v>64</v>
      </c>
      <c r="N36" s="63" t="s">
        <v>71</v>
      </c>
      <c r="O36" s="62" t="s">
        <v>75</v>
      </c>
    </row>
    <row r="37" spans="1:15" ht="64.5" customHeight="1">
      <c r="A37" s="32" t="s">
        <v>23</v>
      </c>
      <c r="B37" s="42" t="s">
        <v>45</v>
      </c>
      <c r="C37" s="43" t="s">
        <v>17</v>
      </c>
      <c r="D37" s="47">
        <f t="shared" si="6"/>
        <v>0.7</v>
      </c>
      <c r="E37" s="30">
        <v>1</v>
      </c>
      <c r="F37" s="49">
        <v>375</v>
      </c>
      <c r="G37" s="51">
        <f t="shared" si="7"/>
        <v>405</v>
      </c>
      <c r="H37" s="52">
        <f t="shared" si="8"/>
        <v>262.5</v>
      </c>
      <c r="I37" s="53">
        <f t="shared" si="9"/>
        <v>375</v>
      </c>
      <c r="J37" s="50">
        <v>0.08</v>
      </c>
      <c r="K37" s="52">
        <f t="shared" si="10"/>
        <v>283.5</v>
      </c>
      <c r="L37" s="52">
        <f t="shared" si="11"/>
        <v>405</v>
      </c>
      <c r="M37" s="55" t="s">
        <v>64</v>
      </c>
      <c r="N37" s="63" t="s">
        <v>72</v>
      </c>
      <c r="O37" s="62" t="s">
        <v>76</v>
      </c>
    </row>
    <row r="38" spans="1:15" ht="31.5" customHeight="1">
      <c r="A38" s="82"/>
      <c r="B38" s="83" t="s">
        <v>25</v>
      </c>
      <c r="C38" s="82"/>
      <c r="D38" s="82"/>
      <c r="E38" s="82"/>
      <c r="F38" s="84"/>
      <c r="G38" s="85"/>
      <c r="H38" s="86">
        <f>SUM(H30:H37)</f>
        <v>17120.599999999999</v>
      </c>
      <c r="I38" s="89">
        <f>SUM(I30:I37)</f>
        <v>24458</v>
      </c>
      <c r="J38" s="87"/>
      <c r="K38" s="71">
        <f>SUM(K30:K37)</f>
        <v>18490.248</v>
      </c>
      <c r="L38" s="71">
        <f>SUM(L30:L37)</f>
        <v>26414.640000000003</v>
      </c>
      <c r="M38" s="88"/>
      <c r="N38" s="88"/>
      <c r="O38" s="45"/>
    </row>
    <row r="39" spans="1:15" ht="12.75" customHeight="1">
      <c r="B39" s="2"/>
      <c r="I39" s="34"/>
    </row>
  </sheetData>
  <mergeCells count="7">
    <mergeCell ref="E1:K1"/>
    <mergeCell ref="D3:E3"/>
    <mergeCell ref="H3:I3"/>
    <mergeCell ref="K3:L3"/>
    <mergeCell ref="D28:E28"/>
    <mergeCell ref="H28:I28"/>
    <mergeCell ref="K28:L28"/>
  </mergeCells>
  <phoneticPr fontId="43" type="noConversion"/>
  <pageMargins left="0.23622047244094502" right="0.23622047244094502" top="1.4366141732283451" bottom="1.4366141732283451" header="1.0429133858267701" footer="1.0429133858267701"/>
  <pageSetup paperSize="9" scale="62" fitToHeight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5" defaultRowHeight="12.75" customHeight="1"/>
  <cols>
    <col min="1" max="1" width="12.75" customWidth="1"/>
    <col min="2" max="1023" width="8.5" customWidth="1"/>
    <col min="1024" max="1024" width="9.125" customWidth="1"/>
    <col min="1025" max="1025" width="8.75" customWidth="1"/>
  </cols>
  <sheetData/>
  <pageMargins left="0.75000000000000011" right="0.75000000000000011" top="1.6889763779527549" bottom="1.6889763779527549" header="1.2952755905511799" footer="1.2952755905511799"/>
  <pageSetup paperSize="0" fitToWidth="0" fitToHeight="0" pageOrder="overThenDown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5" defaultRowHeight="12.75" customHeight="1"/>
  <cols>
    <col min="1" max="1023" width="8.5" customWidth="1"/>
    <col min="1024" max="1024" width="9.125" customWidth="1"/>
    <col min="1025" max="1025" width="8.75" customWidth="1"/>
  </cols>
  <sheetData/>
  <pageMargins left="0.75000000000000011" right="0.75000000000000011" top="1.6889763779527549" bottom="1.6889763779527549" header="1.2952755905511799" footer="1.2952755905511799"/>
  <pageSetup paperSize="0" fitToWidth="0" fitToHeight="0" pageOrder="overThenDown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234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 Tucholski</dc:creator>
  <cp:lastModifiedBy>Marta Natkańska - SKAMEX</cp:lastModifiedBy>
  <cp:revision>14</cp:revision>
  <cp:lastPrinted>2026-03-20T10:45:47Z</cp:lastPrinted>
  <dcterms:created xsi:type="dcterms:W3CDTF">2013-11-26T11:59:29Z</dcterms:created>
  <dcterms:modified xsi:type="dcterms:W3CDTF">2026-03-20T10:46:03Z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